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длежит защите Федорович\ВАРИАНТ\Поиск Инвестора\повторный поиск\"/>
    </mc:Choice>
  </mc:AlternateContent>
  <bookViews>
    <workbookView xWindow="0" yWindow="0" windowWidth="28800" windowHeight="11700" activeTab="9"/>
  </bookViews>
  <sheets>
    <sheet name="лот 1+" sheetId="10" r:id="rId1"/>
    <sheet name="лот 3+" sheetId="3" r:id="rId2"/>
    <sheet name="д 1+" sheetId="4" r:id="rId3"/>
    <sheet name="д 2+" sheetId="5" r:id="rId4"/>
    <sheet name="д 3+" sheetId="6" r:id="rId5"/>
    <sheet name="д 4+" sheetId="7" r:id="rId6"/>
    <sheet name="д 5+" sheetId="8" r:id="rId7"/>
    <sheet name="д 6+" sheetId="9" r:id="rId8"/>
    <sheet name="лот 2 +" sheetId="11" r:id="rId9"/>
    <sheet name="Лот 10 +" sheetId="12" r:id="rId10"/>
  </sheets>
  <calcPr calcId="162913"/>
</workbook>
</file>

<file path=xl/calcChain.xml><?xml version="1.0" encoding="utf-8"?>
<calcChain xmlns="http://schemas.openxmlformats.org/spreadsheetml/2006/main">
  <c r="E280" i="12" l="1"/>
  <c r="E191" i="12"/>
  <c r="D191" i="12"/>
  <c r="E124" i="12"/>
  <c r="D124" i="12"/>
  <c r="E43" i="3" l="1"/>
  <c r="E23" i="9" l="1"/>
  <c r="E24" i="8"/>
  <c r="E24" i="5"/>
  <c r="E23" i="4"/>
  <c r="E22" i="9"/>
  <c r="E23" i="8"/>
  <c r="E23" i="5"/>
  <c r="E22" i="4"/>
  <c r="E21" i="9"/>
  <c r="E22" i="8"/>
  <c r="E13" i="7"/>
  <c r="E13" i="6"/>
  <c r="E22" i="5"/>
  <c r="E21" i="4"/>
  <c r="E17" i="9"/>
  <c r="E18" i="8"/>
  <c r="E11" i="7"/>
  <c r="E11" i="6"/>
  <c r="E18" i="5"/>
  <c r="E17" i="4"/>
  <c r="E16" i="9"/>
  <c r="E17" i="8"/>
  <c r="E10" i="7"/>
  <c r="E10" i="6"/>
  <c r="E17" i="5"/>
  <c r="E16" i="4"/>
  <c r="E6" i="9"/>
  <c r="E29" i="9" s="1"/>
  <c r="E6" i="8"/>
  <c r="E32" i="8" s="1"/>
  <c r="E6" i="7"/>
  <c r="E6" i="6"/>
  <c r="E6" i="5"/>
  <c r="E34" i="5" s="1"/>
  <c r="E6" i="4"/>
  <c r="E38" i="4" l="1"/>
  <c r="E33" i="7"/>
  <c r="E26" i="6"/>
  <c r="D262" i="10"/>
  <c r="E262" i="10" s="1"/>
  <c r="E176" i="10"/>
  <c r="D176" i="10"/>
  <c r="E290" i="10" l="1"/>
</calcChain>
</file>

<file path=xl/sharedStrings.xml><?xml version="1.0" encoding="utf-8"?>
<sst xmlns="http://schemas.openxmlformats.org/spreadsheetml/2006/main" count="1638" uniqueCount="703">
  <si>
    <t>Начальная цена лота</t>
  </si>
  <si>
    <t>Наименование</t>
  </si>
  <si>
    <t>№</t>
  </si>
  <si>
    <r>
      <t xml:space="preserve">Капитальное строение (наименование – котельная, назначение – здание специализированное энергетики) с инвентарным номером 120/С-19481 площадью 236,7 кв. м., расположенное на земельном участке с кадастровым номером 120850100002000045 по адресу: Брестская область, Березовский р-н, Березовский с/с, 7/13. </t>
    </r>
    <r>
      <rPr>
        <i/>
        <sz val="12"/>
        <color theme="1"/>
        <rFont val="Times New Roman"/>
        <family val="1"/>
        <charset val="204"/>
      </rPr>
      <t>Составные части и принадлежности: труба (ж), труба (и), часть дороги (д).</t>
    </r>
  </si>
  <si>
    <t>Капитальное строение (наименование – навес для сушки пиломатериалов, назначение – сооружение специализированное складов, хранилищ) с инвентарным номером 120/С-26833 площадью 230,8 кв. м., расположенное на земельном участке с кадастровым номером 120850100002000045 по адресу: Брестская область, Березовский р-н, Березовский с/с, 7/23.</t>
  </si>
  <si>
    <t xml:space="preserve">Капитальное строение (наименование – склад арочный, назначение – здание специализированное складов, торговых баз, баз материально-технического снабжения, хранилищ) с инвентарным номером 120/С-26827 площадью 347,1 кв. м., расположенное на земельном участке с кадастровым номером 120850100002000045 по адресу: Брестская область, Березовский р-н, Березовский с/с, 7/12 . </t>
  </si>
  <si>
    <r>
      <t xml:space="preserve">Капитальное строение (наименование – здание склада, назначение – здание специализированное складов, торговых баз, баз материально-технического снабжения, хранилищ) с инвентарным номером 120/С-760 площадью 951,6 кв. м., расположенное на земельном участке с кадастровым номером 120850100002000045 по адресу: Брестская область, Березовский р-н, Березовский с/с, 7/17. </t>
    </r>
    <r>
      <rPr>
        <i/>
        <sz val="12"/>
        <color theme="1"/>
        <rFont val="Times New Roman"/>
        <family val="1"/>
        <charset val="204"/>
      </rPr>
      <t>Составные части и принадлежности: часть дороги (с).</t>
    </r>
  </si>
  <si>
    <r>
      <t xml:space="preserve">Капитальное строение  (наименование – мастерские, назначение – здание специализированное иного назначения) с инвентарным номером 120/С-704  площадью 515,0 кв. м., расположенное на земельном участке с кадастровым номером 120850100002000045 по адресу: Брестская область, Березовский район, Березовский с/с, 7/5, </t>
    </r>
    <r>
      <rPr>
        <i/>
        <sz val="12"/>
        <color theme="1"/>
        <rFont val="Times New Roman"/>
        <family val="1"/>
        <charset val="204"/>
      </rPr>
      <t>Составные части и принадлежности: часть дороги (к).</t>
    </r>
  </si>
  <si>
    <t xml:space="preserve">Капитальное строение (наименование – здание бывшей конюшни, назначение – здание специализированное складов, торговых баз, баз материально-технического снабжения, хранилищ) с инвентарным номером 120/С-26878  площадью 90,4 кв. м., расположенное на земельном участке с кадастровым номером 120850100002000045 по адресу: Брестская область, Березовский р-н, Березовский с/с, 7/24 . </t>
  </si>
  <si>
    <t xml:space="preserve">Капитальное строение (наименование – навес у цеха калиброванного бруса, назначение – сооружение специализированное складов, хранилищ) с инвентарным номером 120/С-26873 площадью 389,1 кв. м., расположенное на земельном участке с кадастровым номером 120850100002000045 по адресу: Брестская область, Березовский р-н, Березовский с/с, 7/22 . </t>
  </si>
  <si>
    <t xml:space="preserve">Капитальное строение (наименование – навес для сушки дров, назначение – сооружение специализированное складов, хранилищ) с инвентарным номером 120/С-26876  площадью 169,8 кв. м., расположенное на земельном участке с кадастровым номером 120850100002000045 по адресу: Брестская область, Березовский р-н, Березовский с/с, 7/21 . </t>
  </si>
  <si>
    <t xml:space="preserve">Капитальное строение (наименование – навес для естестенной  сушки древесины, назначение – сооружение специализированное складов, хранилищ) с инвентарным номером 120/С-26872  площадью 142,9 кв. м., расположенное на земельном участке с кадастровым номером 120850100002000045 по адресу: Брестская область, Березовский р-н, Березовский с/с, 7/20. </t>
  </si>
  <si>
    <r>
      <t xml:space="preserve">Капитальное строение ( наименование – цех упаковки и изготовления стеклопакетов, назначение – здание специализированное для обработки древесины и производства изделий из дерева, включая мебель)  с инвентарным номером 120/С-19488 площадью 753,2 кв. м., расположенное на земельном участке с кадастровым номером 120850100002000045 по адресу: Брестская область, Березовский р-н, Березовский с/с, 7/18. </t>
    </r>
    <r>
      <rPr>
        <i/>
        <sz val="12"/>
        <color theme="1"/>
        <rFont val="Times New Roman"/>
        <family val="1"/>
        <charset val="204"/>
      </rPr>
      <t>Составные части и принадлежности: часть дороги (т).</t>
    </r>
  </si>
  <si>
    <r>
      <t xml:space="preserve">Капитальное строение ( наименование – цех линии сращивания, назначение – здание специализированное для обработки древесины и производства изделий из дерева, включая мебель)  с инвентарным номером 120/С-19487 площадью 3113,6 кв. м., расположенное на земельном участке с кадастровым номером 120850100002000045 по адресу: Брестская область, Березовский р-н, Березовский с/с, 7/19, цех линии сращивания. </t>
    </r>
    <r>
      <rPr>
        <i/>
        <sz val="12"/>
        <color theme="1"/>
        <rFont val="Times New Roman"/>
        <family val="1"/>
        <charset val="204"/>
      </rPr>
      <t xml:space="preserve"> Составные части и принадлежности: три забора.</t>
    </r>
  </si>
  <si>
    <t>Капитальное строение  (наименование – цех калиброванного бруса, назначение – здание специализированное для обработки древесины и производства изделий из дерева, включая мебель) с инвентарным номером 120/С-19486 площадью 143,5 кв. м., расположенное на земельном участке с кадастровым номером 120850100002000045 по адресу: Брестская область, Березовский район, г. Береза, Новоселки-2.</t>
  </si>
  <si>
    <t>Капитальное строение ( наименование – здание столярного цеха, назначение – здание специализированное иного назначения) с инвентарным номером 120/С-705 площадью 1817,8 кв.м., расположенное на земельном участке с кадастровым номером 120850100002000045 по адресу: Брестская область, Березовский район, г. Береза, Новоселки-2.</t>
  </si>
  <si>
    <t>Капитальное строение (наименование – покрасочный цех, назначение – здание специализированное для обработки древесины и производства изделий из дерева, включая мебель) с инвентарным номером 120/С-19483  площадью 253,3 кв. м., расположенное на земельном участке с кадастровым номером 120850100002000045 по адресу: Брестская область, Березовский район, г. Береза, Новоселки-2.</t>
  </si>
  <si>
    <r>
      <t xml:space="preserve">Капитальное строение(наименование – сушильный комплекс, назначение – здание специализированное для обработки древесины и производства изделий из дерева, включая мебель)  с инвентарным номером 120/С-19484 площадью 468,9 кв. м., расположенное на земельном участке с кадастровым номером 120850100002000045 по адресу: Брестская область, Березовский район, г. Береза, Новоселки-2.  </t>
    </r>
    <r>
      <rPr>
        <i/>
        <sz val="12"/>
        <color theme="1"/>
        <rFont val="Times New Roman"/>
        <family val="1"/>
        <charset val="204"/>
      </rPr>
      <t>Составные части и принадлежности: две сушилки, пристройка.</t>
    </r>
  </si>
  <si>
    <t>Лот «Производственный комплекс»</t>
  </si>
  <si>
    <t>Лот «Гостиница»</t>
  </si>
  <si>
    <t>Лот «Дом №1»</t>
  </si>
  <si>
    <t>Лот «Дом №2»</t>
  </si>
  <si>
    <t xml:space="preserve">Лот «Дом №3» </t>
  </si>
  <si>
    <t xml:space="preserve">Лот «Дом №4» </t>
  </si>
  <si>
    <t>Лот «Дом №5»</t>
  </si>
  <si>
    <t xml:space="preserve">Лот «Дом №6» </t>
  </si>
  <si>
    <t xml:space="preserve">Наименование </t>
  </si>
  <si>
    <t>Кусторез, инв.№14018, введено в экспл. 24.06.98, Шифр 49024</t>
  </si>
  <si>
    <t>Бензопила Hqv-365, инв.№34173, введено в экспл. 04.03.15, Шифр 60006</t>
  </si>
  <si>
    <t>Диван, инв.№17042, введено в экспл. 31.03.12, Шифр 70002</t>
  </si>
  <si>
    <t>Диван (из 2 диванов), инв.№17041, введено в экспл. 31.03.12, Шифр 70002</t>
  </si>
  <si>
    <t>шт</t>
  </si>
  <si>
    <t>Абразивный материал (лепестки)</t>
  </si>
  <si>
    <t>автолампы</t>
  </si>
  <si>
    <t>автошина г/а</t>
  </si>
  <si>
    <t>адаптер  к проф.порогу</t>
  </si>
  <si>
    <t>аккумулятор</t>
  </si>
  <si>
    <t>антисептический состав</t>
  </si>
  <si>
    <t>кг</t>
  </si>
  <si>
    <t>башмак фундаментн.</t>
  </si>
  <si>
    <t>бетономешалка</t>
  </si>
  <si>
    <t>бобышка БК-1</t>
  </si>
  <si>
    <t>бокс</t>
  </si>
  <si>
    <t>вент решетка</t>
  </si>
  <si>
    <t>Вент.труба</t>
  </si>
  <si>
    <t>вентиль кровельный</t>
  </si>
  <si>
    <t>вентиль латун.</t>
  </si>
  <si>
    <t>винт для оконной ручки</t>
  </si>
  <si>
    <t>Винт для ручек</t>
  </si>
  <si>
    <t>винт редуктора</t>
  </si>
  <si>
    <t>вискозиметр</t>
  </si>
  <si>
    <t>воздуховод гибкий</t>
  </si>
  <si>
    <t>вставка порога</t>
  </si>
  <si>
    <t>мп</t>
  </si>
  <si>
    <t>выпрямитель</t>
  </si>
  <si>
    <t>глина молотая</t>
  </si>
  <si>
    <t>т</t>
  </si>
  <si>
    <t>голова фрезерная</t>
  </si>
  <si>
    <t>головка термостатич.</t>
  </si>
  <si>
    <t>головной убор</t>
  </si>
  <si>
    <t>горелка</t>
  </si>
  <si>
    <t>датчик (з/ч)</t>
  </si>
  <si>
    <t>держатель желоба</t>
  </si>
  <si>
    <t>держатель проф.</t>
  </si>
  <si>
    <t>диван "Славиа"</t>
  </si>
  <si>
    <t>диван-кровать</t>
  </si>
  <si>
    <t>Динамический плотномер</t>
  </si>
  <si>
    <t>дрель  DRP 20-2 TQ</t>
  </si>
  <si>
    <t>дрель  GSB 13 RE</t>
  </si>
  <si>
    <t>дрель  GSB 21-2 RE</t>
  </si>
  <si>
    <t>дрель ударн.</t>
  </si>
  <si>
    <t>дрель ударн.Bosch</t>
  </si>
  <si>
    <t>жгут теплозвукоизоляционный пол. пор.</t>
  </si>
  <si>
    <t>завертки</t>
  </si>
  <si>
    <t>заклепка</t>
  </si>
  <si>
    <t>заклепочник HP-750</t>
  </si>
  <si>
    <t>Замок для наружной двери</t>
  </si>
  <si>
    <t>замок многозапорный</t>
  </si>
  <si>
    <t>Замок санузловой  Abloy</t>
  </si>
  <si>
    <t>Замок санузловой  AGAS</t>
  </si>
  <si>
    <t>запайщик</t>
  </si>
  <si>
    <t>запильник "макита"</t>
  </si>
  <si>
    <t>заполнитель шамотный ЗША</t>
  </si>
  <si>
    <t>защелка балк.</t>
  </si>
  <si>
    <t>защелка м/к</t>
  </si>
  <si>
    <t>защелка с/у</t>
  </si>
  <si>
    <t>звено</t>
  </si>
  <si>
    <t>игла д/пистолета</t>
  </si>
  <si>
    <t>извещатель "Молния"</t>
  </si>
  <si>
    <t>извещатель пожарный</t>
  </si>
  <si>
    <t>изокров</t>
  </si>
  <si>
    <t>м2</t>
  </si>
  <si>
    <t>инструмент ударн.д/разделки контактов</t>
  </si>
  <si>
    <t>камень природный плоский</t>
  </si>
  <si>
    <t>кельма</t>
  </si>
  <si>
    <t>кирпич</t>
  </si>
  <si>
    <t>т.штук</t>
  </si>
  <si>
    <t>Киянка резиновая</t>
  </si>
  <si>
    <t>клапан (з/ч)</t>
  </si>
  <si>
    <t>клапан обратный</t>
  </si>
  <si>
    <t>ключ баллоный</t>
  </si>
  <si>
    <t>ключ трубн.</t>
  </si>
  <si>
    <t>колено</t>
  </si>
  <si>
    <t>колено 20*20</t>
  </si>
  <si>
    <t>колпак пласт.</t>
  </si>
  <si>
    <t>кольца поршневые</t>
  </si>
  <si>
    <t>кольцо</t>
  </si>
  <si>
    <t>кольцо (з/ч)</t>
  </si>
  <si>
    <t>кольцо канализации</t>
  </si>
  <si>
    <t>кольцо КС 10-9</t>
  </si>
  <si>
    <t>комплект поршневых колец</t>
  </si>
  <si>
    <t>комплект прокладок</t>
  </si>
  <si>
    <t>контакты</t>
  </si>
  <si>
    <t>контейнер мех для мусора</t>
  </si>
  <si>
    <t>концевик</t>
  </si>
  <si>
    <t>кран шаровый ДУ 15</t>
  </si>
  <si>
    <t>кран шаровый ДУ 32</t>
  </si>
  <si>
    <t>кран шаровый ДУ 40</t>
  </si>
  <si>
    <t>крепление к профилю  FA 21</t>
  </si>
  <si>
    <t>кровать 2-х спальная</t>
  </si>
  <si>
    <t>кронштейн под отлив</t>
  </si>
  <si>
    <t>крошка  мраморная</t>
  </si>
  <si>
    <t xml:space="preserve">т </t>
  </si>
  <si>
    <t>круг алмазный (шт)</t>
  </si>
  <si>
    <t>круг заточной</t>
  </si>
  <si>
    <t>круг отрезной</t>
  </si>
  <si>
    <t>лампа галогенная</t>
  </si>
  <si>
    <t>лампа ЛОН</t>
  </si>
  <si>
    <t>лента гидроизол.</t>
  </si>
  <si>
    <t>лента конв.</t>
  </si>
  <si>
    <t>лента сантех.</t>
  </si>
  <si>
    <t>лист рессоры</t>
  </si>
  <si>
    <t>лобзик"макита"</t>
  </si>
  <si>
    <t>люк канализац.</t>
  </si>
  <si>
    <t>манжета</t>
  </si>
  <si>
    <t>матрац</t>
  </si>
  <si>
    <t>машина углошлифовальная</t>
  </si>
  <si>
    <t>машина фрезерная 800 FMЕ</t>
  </si>
  <si>
    <t>маяк штукатурный</t>
  </si>
  <si>
    <t>мертель алюмосиликатный</t>
  </si>
  <si>
    <t>метчик</t>
  </si>
  <si>
    <t>механизм поворотный</t>
  </si>
  <si>
    <t>муфта</t>
  </si>
  <si>
    <t>Муфта</t>
  </si>
  <si>
    <t>набор инструментов</t>
  </si>
  <si>
    <t>набор фрезерных  головок</t>
  </si>
  <si>
    <t>наволочка</t>
  </si>
  <si>
    <t>накладка на крест.соед.</t>
  </si>
  <si>
    <t>накладка на отлив</t>
  </si>
  <si>
    <t>наматрацник</t>
  </si>
  <si>
    <t>направляющие,компл</t>
  </si>
  <si>
    <t>натяжитель д/лент</t>
  </si>
  <si>
    <t>нож д/строгания</t>
  </si>
  <si>
    <t>нож на вагонку</t>
  </si>
  <si>
    <t>нож на калевку</t>
  </si>
  <si>
    <t>нож на наличник</t>
  </si>
  <si>
    <t>нож на обкладку</t>
  </si>
  <si>
    <t>нож на филенку</t>
  </si>
  <si>
    <t>нож поворотный</t>
  </si>
  <si>
    <t>нож профильн.</t>
  </si>
  <si>
    <t>нож сменный</t>
  </si>
  <si>
    <t>ножи к фрезам</t>
  </si>
  <si>
    <t>ножи на ок.блоки</t>
  </si>
  <si>
    <t>огнезащитный препарат</t>
  </si>
  <si>
    <t>л</t>
  </si>
  <si>
    <t>огнетушитель</t>
  </si>
  <si>
    <t>одеяло</t>
  </si>
  <si>
    <t>основной запор пов сред 1100*1400</t>
  </si>
  <si>
    <t>основной запор пов сред 1801*2400</t>
  </si>
  <si>
    <t>основной запор пов сред 801*1100</t>
  </si>
  <si>
    <t>основной запор пов. пер. руч.  501*800</t>
  </si>
  <si>
    <t>основной запор пов. пост. 1401*1500</t>
  </si>
  <si>
    <t>основной запор поворотно-откидной</t>
  </si>
  <si>
    <t>основной запор пов-отк  пост 1001*1200</t>
  </si>
  <si>
    <t>основной запор пов-отк  пост 1801*2000</t>
  </si>
  <si>
    <t>основной запор пов-отк под серд 2001*2400 с замком</t>
  </si>
  <si>
    <t>основной запор пов-отк пост. 2001*2200</t>
  </si>
  <si>
    <t>основной запор пов-отк пост. 481*600</t>
  </si>
  <si>
    <t>основной запор пов-отк ср/п  801*1200</t>
  </si>
  <si>
    <t>основной запор пов-отк ср/п 1601*2000</t>
  </si>
  <si>
    <t>основной запор соед ар окна 1101*1300</t>
  </si>
  <si>
    <t>основной запор соед ар окна 1701*1900</t>
  </si>
  <si>
    <t>отвертка</t>
  </si>
  <si>
    <t>отвод 40*1,5 кругл.св</t>
  </si>
  <si>
    <t>отвод 50,8*1,5</t>
  </si>
  <si>
    <t>отвод Ду 15</t>
  </si>
  <si>
    <t>отвод Ду 25</t>
  </si>
  <si>
    <t>отвод ДУ-57*3,5</t>
  </si>
  <si>
    <t>отливы оцинкованные (м.п.)</t>
  </si>
  <si>
    <t>пигмент</t>
  </si>
  <si>
    <t>пила дисковая 400*50*72</t>
  </si>
  <si>
    <t>пила дисковая 630*50*72</t>
  </si>
  <si>
    <t>пила дисковая твердоспл.</t>
  </si>
  <si>
    <t>пила ленточная</t>
  </si>
  <si>
    <t>пила торцевая (запильник)</t>
  </si>
  <si>
    <t>пистолет для силикона</t>
  </si>
  <si>
    <t>пи-труба 25*2,8 пэ 90</t>
  </si>
  <si>
    <t>планка пов-отк</t>
  </si>
  <si>
    <t>пластина анкерная</t>
  </si>
  <si>
    <t>пластина соединит</t>
  </si>
  <si>
    <t>платформа д/ножниц</t>
  </si>
  <si>
    <t>плафон к светильнику</t>
  </si>
  <si>
    <t>плашки</t>
  </si>
  <si>
    <t>пленка (м2)</t>
  </si>
  <si>
    <t>пленка пароизоляц.</t>
  </si>
  <si>
    <t>плита пенополистирольная</t>
  </si>
  <si>
    <t>м3</t>
  </si>
  <si>
    <t>пневмогайковерт RT-5660</t>
  </si>
  <si>
    <t>пододеяльник</t>
  </si>
  <si>
    <t>подушка</t>
  </si>
  <si>
    <t>покрывало</t>
  </si>
  <si>
    <t>полотенце</t>
  </si>
  <si>
    <t>полотно графитовое</t>
  </si>
  <si>
    <t>полотно пожарное(+брез.рукавицы)</t>
  </si>
  <si>
    <t>полотно пожарное2,0*1,5(+брез.рукавицы)</t>
  </si>
  <si>
    <t>присоски</t>
  </si>
  <si>
    <t>пробка с фиксатором</t>
  </si>
  <si>
    <t>провод</t>
  </si>
  <si>
    <t>проволока</t>
  </si>
  <si>
    <t>проволока ASTM</t>
  </si>
  <si>
    <t>прожектор</t>
  </si>
  <si>
    <t>прокладка</t>
  </si>
  <si>
    <t>прокладка   (шт з/ч)</t>
  </si>
  <si>
    <t>простыня</t>
  </si>
  <si>
    <t>профиль водоотв.</t>
  </si>
  <si>
    <t>профиль ДВП</t>
  </si>
  <si>
    <t>развертка</t>
  </si>
  <si>
    <t>рамка</t>
  </si>
  <si>
    <t>распределитель</t>
  </si>
  <si>
    <t>редуктор</t>
  </si>
  <si>
    <t>резец</t>
  </si>
  <si>
    <t>рейка нивелирная</t>
  </si>
  <si>
    <t>реле (з/ч)</t>
  </si>
  <si>
    <t>ремень</t>
  </si>
  <si>
    <t>ремень зубчатый</t>
  </si>
  <si>
    <t>ремень компрессора</t>
  </si>
  <si>
    <t>ремень11*10</t>
  </si>
  <si>
    <t>ремкомплект к пистолету на покраску</t>
  </si>
  <si>
    <t>рессора</t>
  </si>
  <si>
    <t>рихтовочные прокладки</t>
  </si>
  <si>
    <t>рукав</t>
  </si>
  <si>
    <t>Рукав кислородный</t>
  </si>
  <si>
    <t>рукав напорный</t>
  </si>
  <si>
    <t>рукав пожарный,шт</t>
  </si>
  <si>
    <t>рукавицы сварщика</t>
  </si>
  <si>
    <t>сегмент шлифовальный</t>
  </si>
  <si>
    <t>Сервисный комп.д\покраски</t>
  </si>
  <si>
    <t>Серцевина 35/35</t>
  </si>
  <si>
    <t>Серцевина с заверткой с большей стороны</t>
  </si>
  <si>
    <t>Серцевина с заверткой с меньшей стороны</t>
  </si>
  <si>
    <t>сетка кручен ТУ14-178-351-98 №сетки 8*10 dпр=2,7</t>
  </si>
  <si>
    <t>силикон(600мл)</t>
  </si>
  <si>
    <t>синхронизатор</t>
  </si>
  <si>
    <t>скоба ( т.шт)</t>
  </si>
  <si>
    <t>смазка</t>
  </si>
  <si>
    <t>смесь самонивелир.</t>
  </si>
  <si>
    <t>соединение крест.</t>
  </si>
  <si>
    <t>соединение торц.</t>
  </si>
  <si>
    <t>сотовый наполнитель</t>
  </si>
  <si>
    <t>средний прижим</t>
  </si>
  <si>
    <t>ствол пожарный</t>
  </si>
  <si>
    <t>стол-стойка администратора</t>
  </si>
  <si>
    <t>Теплоизол. плита</t>
  </si>
  <si>
    <t>терка пенопластовая</t>
  </si>
  <si>
    <t>Триммер бензиновый</t>
  </si>
  <si>
    <t>Трос для канализация</t>
  </si>
  <si>
    <t>труба в/г Ду 25*3,2</t>
  </si>
  <si>
    <t>труба водосточная</t>
  </si>
  <si>
    <t>труба канализационная 315*7,7*6000</t>
  </si>
  <si>
    <t>труба нерж.16,0*1,5</t>
  </si>
  <si>
    <t>труба п/э</t>
  </si>
  <si>
    <t>труба ПВХ</t>
  </si>
  <si>
    <t>тумбочка прикроватная</t>
  </si>
  <si>
    <t>угол монтажный</t>
  </si>
  <si>
    <t>уголок защитн.картон.</t>
  </si>
  <si>
    <t>уголок пласт.жест.</t>
  </si>
  <si>
    <t>Угольник</t>
  </si>
  <si>
    <t>удлинитель(ф-ра)</t>
  </si>
  <si>
    <t>узел нижн.подключения</t>
  </si>
  <si>
    <t>уплотнитель</t>
  </si>
  <si>
    <t>к-т</t>
  </si>
  <si>
    <t>уровень строит.</t>
  </si>
  <si>
    <t>устройство приточн.</t>
  </si>
  <si>
    <t>фитинг</t>
  </si>
  <si>
    <t>фланец</t>
  </si>
  <si>
    <t>фонарь</t>
  </si>
  <si>
    <t>фрез.машинка</t>
  </si>
  <si>
    <t>фреза</t>
  </si>
  <si>
    <t>фрезер Макита</t>
  </si>
  <si>
    <t>фрезы</t>
  </si>
  <si>
    <t>фторопласт</t>
  </si>
  <si>
    <t>фуга</t>
  </si>
  <si>
    <t>цапфа защелки</t>
  </si>
  <si>
    <t>цемент глиноземистый</t>
  </si>
  <si>
    <t>цепь,м.п.</t>
  </si>
  <si>
    <t>цилиндр</t>
  </si>
  <si>
    <t>шаблон   радиус №2</t>
  </si>
  <si>
    <t>шаблон д/п-ли</t>
  </si>
  <si>
    <t>шаблон радиус.№1</t>
  </si>
  <si>
    <t>шестерня</t>
  </si>
  <si>
    <t>шина к пиле</t>
  </si>
  <si>
    <t>шланг спиральный</t>
  </si>
  <si>
    <t>шлифкруг</t>
  </si>
  <si>
    <t>шлифмашина GWS 21-230 JH</t>
  </si>
  <si>
    <t>Шлифмашина GWSугловая</t>
  </si>
  <si>
    <t>шлифмашина ВО3700 вибро</t>
  </si>
  <si>
    <t>шлифшкурка (м.п.)</t>
  </si>
  <si>
    <t>шлифшкурка (м2)</t>
  </si>
  <si>
    <t>шпатель</t>
  </si>
  <si>
    <t>штангенциркуль</t>
  </si>
  <si>
    <t>Штангенциркуль(МБП)</t>
  </si>
  <si>
    <t>штифт(шпилька)</t>
  </si>
  <si>
    <t>шуруповерт б/у</t>
  </si>
  <si>
    <t>Щиток к газонокосилке</t>
  </si>
  <si>
    <t>электроды</t>
  </si>
  <si>
    <t>элемент зашивки карнизн.свеса</t>
  </si>
  <si>
    <t>комплект фрез(22шт)</t>
  </si>
  <si>
    <t>-</t>
  </si>
  <si>
    <t>Гардеробная (система)</t>
  </si>
  <si>
    <t>Оборудование котельной</t>
  </si>
  <si>
    <t>Телевизор</t>
  </si>
  <si>
    <t>Тумба под телевизор</t>
  </si>
  <si>
    <t>Кухонный гарнитур</t>
  </si>
  <si>
    <t>Плита электрическая</t>
  </si>
  <si>
    <t>Духовой шкаф</t>
  </si>
  <si>
    <t>Мойка со смесителем</t>
  </si>
  <si>
    <t>Вытяжка</t>
  </si>
  <si>
    <t>Диван</t>
  </si>
  <si>
    <t>Стол обеденный</t>
  </si>
  <si>
    <t>Умывальник с тумбой</t>
  </si>
  <si>
    <t>Унитаз</t>
  </si>
  <si>
    <t xml:space="preserve">Кровать двуспальная </t>
  </si>
  <si>
    <t>Матрас</t>
  </si>
  <si>
    <t>Душевая кабина</t>
  </si>
  <si>
    <t>Шкаф</t>
  </si>
  <si>
    <t>Кровать односпальная</t>
  </si>
  <si>
    <t xml:space="preserve">Стол </t>
  </si>
  <si>
    <t>Тумба</t>
  </si>
  <si>
    <t>Туя (снаружи) 2,3 м.</t>
  </si>
  <si>
    <t>Туя (снаружи) 1,7 м.</t>
  </si>
  <si>
    <t>Туя (внутри) 2,3 м.</t>
  </si>
  <si>
    <t>Туя (внутри) 1,8 м.</t>
  </si>
  <si>
    <t>Туя (внутри) 1,0 м.</t>
  </si>
  <si>
    <t>Туя (внутри) 0,8 м.</t>
  </si>
  <si>
    <t>Туя (внутри) 0,6 м.</t>
  </si>
  <si>
    <t>Абрикос 3,5 м.</t>
  </si>
  <si>
    <t>Абрикос 3,0 м.</t>
  </si>
  <si>
    <t>Абрикос 2,0 м.</t>
  </si>
  <si>
    <t>Яблоня 3,5 м.</t>
  </si>
  <si>
    <t>Яблоня 3,0 м.</t>
  </si>
  <si>
    <t>Яблоня 1,8 м.</t>
  </si>
  <si>
    <t>Вишня 2,0 м.</t>
  </si>
  <si>
    <t>Туя (снаружи) 0,7 м.</t>
  </si>
  <si>
    <t>Туя (снаружи) 0,9 м.</t>
  </si>
  <si>
    <t>Туя (внутри) 2,4 м.</t>
  </si>
  <si>
    <t>Туя (внутри) 1,7 м.</t>
  </si>
  <si>
    <t>Туя (внутри) 1,5 м.</t>
  </si>
  <si>
    <t>Туя (внутри) 1,3 м.</t>
  </si>
  <si>
    <t>Туя (внутри) 0,7 м.</t>
  </si>
  <si>
    <t>Туя (снаружи) 2,5 м.</t>
  </si>
  <si>
    <t>Туя (снаружи) 1,5 м.</t>
  </si>
  <si>
    <t>Туя (внутри) 2,7 м.</t>
  </si>
  <si>
    <t>Туя (внутри) 1,6 м.</t>
  </si>
  <si>
    <t>Туя (внутри) 2,1 м.</t>
  </si>
  <si>
    <t>Яблоня 2,0 м.</t>
  </si>
  <si>
    <t>Слива 2,5 м.</t>
  </si>
  <si>
    <t>Слива 2,6 м.</t>
  </si>
  <si>
    <t>Слива 3,5 м.</t>
  </si>
  <si>
    <t>Груша 3,8 м.</t>
  </si>
  <si>
    <t>Туя (снаружи) 2,1 м.</t>
  </si>
  <si>
    <t>Туя (снаружи) 1,9 м.</t>
  </si>
  <si>
    <t>Туя (снаружи) 1,3 м.</t>
  </si>
  <si>
    <t>Туя (внутри) 3,0 м.</t>
  </si>
  <si>
    <t>Туя (внутри) 1,9 м.</t>
  </si>
  <si>
    <t>Туя (внутри) 1,2 м.</t>
  </si>
  <si>
    <t>Туя (внутри) 0,9 м.</t>
  </si>
  <si>
    <t>Туя стелящаяся 0,6 м.</t>
  </si>
  <si>
    <t>Груша 4,0 м.</t>
  </si>
  <si>
    <t>Черешня 3,3 м.</t>
  </si>
  <si>
    <t>Черешня 3,8 м.</t>
  </si>
  <si>
    <t>Абрикос 4,3 м.</t>
  </si>
  <si>
    <t>Слива 3,0 м.</t>
  </si>
  <si>
    <t>Слива 2,4 м.</t>
  </si>
  <si>
    <t>Вишня 2,2 м.</t>
  </si>
  <si>
    <t>Грецкий орех 1,7 м.</t>
  </si>
  <si>
    <t>Яблоня 1,4 м.</t>
  </si>
  <si>
    <t>Яблоня 1,7 м.</t>
  </si>
  <si>
    <t>Туя (снаружи) 1,4 м.</t>
  </si>
  <si>
    <t>Акация 5,5 м.</t>
  </si>
  <si>
    <t>Газон</t>
  </si>
  <si>
    <t>Сосна</t>
  </si>
  <si>
    <t>Береза</t>
  </si>
  <si>
    <t>Дуб</t>
  </si>
  <si>
    <t>Ива (остров)</t>
  </si>
  <si>
    <t>Туя (остров) 2,6 м.</t>
  </si>
  <si>
    <t>Туя (остров) 2,0 м.</t>
  </si>
  <si>
    <t>Туя (остров) 1,7 м.</t>
  </si>
  <si>
    <t>Туя (остров) 1,3 м.</t>
  </si>
  <si>
    <t>Туя стелящаяся</t>
  </si>
  <si>
    <t>Туя 1,9 м.</t>
  </si>
  <si>
    <t>Туя 2,1 м.</t>
  </si>
  <si>
    <t>Туя 1,5 м.</t>
  </si>
  <si>
    <t>Туя 1,0 м.</t>
  </si>
  <si>
    <t>Туя 0,8 м.</t>
  </si>
  <si>
    <t>Туя 0,6 м.</t>
  </si>
  <si>
    <t>Ель</t>
  </si>
  <si>
    <t>Горка в зелени</t>
  </si>
  <si>
    <t>Фонтан горка в зелени</t>
  </si>
  <si>
    <t>Ель (снаружи)</t>
  </si>
  <si>
    <t>Липа (снаружи)</t>
  </si>
  <si>
    <t xml:space="preserve">Единица измерения </t>
  </si>
  <si>
    <t xml:space="preserve">Количество </t>
  </si>
  <si>
    <t>Капитальное строение с инвентарным номером 120/С-17234 (наименование – здание гостиницы, назначение – Здание гостиниц, мотелей, кемпингов) общей площадью 353,2 кв.м., расположенное по адресу: Брестская обл., Березовский р-н, Березовский с/с,16,здание гостиницы, на земельном участке с кадастровым номером 120880700060000001. Составные части и принадлежности: три беседки, дорога к домам, дорожки и тротуары, два забора.</t>
  </si>
  <si>
    <t>Капитальное строение с инвентарным номером 120/С-21378 (наименование – дом гостиничного типа №1, назначение – здание гостиниц, мотелей, кемпингов) площадью 151,5 кв.м., расположенное по адресу: Брестская обл., Березовский р-н, Березовский с/с, 17, расположенное на земельном участке с кадастровым номером 120880700002000018. Составные части и принадлежности: беседка, навес, два забора, калитка, ворота, дворовое покрытие.</t>
  </si>
  <si>
    <t>Капитальное строение с инвентарным номером 120/С-21379 (наименование – дом гостиничного типа №2, назначение – здание гостиниц, мотелей, кемпингов) площадью 151,5 кв.м., расположенное по адресу: Брестская обл., Березовский р-н, Березовский с/с, 18, расположенное наземельном участке с кадастровым номером 120880700002000019. Составные части и принадлежности: беседка, навес, два забора, калитка, ворота, дворовое покрытие.</t>
  </si>
  <si>
    <t>Капитальное строение с инвентарным номером 120/С-21380 (наименование – дом гостиничного типа №3, назначение – здание гостиниц, мотелей, кемпингов) площадью 151,5 кв.м., расположенное по адресу: Брестская обл., Березовский р-н, Березовский с/с, 19, расположенное на земельном участке с кадастровым номером 120880700002000020. Составные части и принадлежности: беседка, навес, два забора, калитка, ворота, дворовое покрытие.</t>
  </si>
  <si>
    <t>Капитальное строение с инвентарным номером 120/С-21381 (наименование – дом гостиничного типа №4, назначение – здание гостиниц, мотелей, кемпингов) площадью 151,5 кв.м., расположенное по адресу: Брестская обл., Березовский р-н, Березовский с/с, 20, расположенное на земельном участке с кадастровым номером 120880700002000021. Составные части и принадлежности: беседка, навес, два забора, калитка, ворота, дворовое покрытие.</t>
  </si>
  <si>
    <t>Капитальное строение с инвентарным номером 120/С-22451 (наименование – дом гостиничного типа №5, назначение – здание гостиниц, мотелей, кемпингов) площадью 151,8 кв.м., расположенное по адресу: Брестская обл., Березовский р-н, Березовский с/с, 21, расположенное на земельном участке с кадастровым номером 120880700002000023. Составные части и принадлежности: забор, ворота, калитка, дворовое покрытие.</t>
  </si>
  <si>
    <t>Капитальное строение с инвентарным номером 120/С-22452 (наименование – дом гостиничного типа №6, назначение – здание гостиниц, мотелей, кемпингов) площадью 151,4 кв.м., расположенное по адресу: Брестская обл., Березовский р-н, Березовский с/с, 22, расположенное на земельном участке с кадастровым номером 120880700002000024. Составные части и принадлежности: забор, ворота, калитка, дворовое покрытие.</t>
  </si>
  <si>
    <t>Рыночная стоимость/стоимость с учетом количества, бел. руб. без НДС</t>
  </si>
  <si>
    <t xml:space="preserve">Капитальное строение (наименование - сеть водоснабжения, назначение - сооружение специализированное водохозяйственного назначения) с инвентарным номером 120/С-26826 площадью 1170,0 кв.м., расположенное на земельном участке с кадастровым номером 120850100002000045 по адресу: Бресткая обл., Березовский р-н, Березовский с/с, 7. Составные части и принадлежности согласно техническому паспорту. </t>
  </si>
  <si>
    <t xml:space="preserve">Капитальное строение (наименование - сеть теплоснабжения, назначение - сооружение специализированное трубопроводного трнаспорта) с инвентарным номером 120/С-26831 площадью 1312,0 кв.м., расположенное на земельном участке с кадастровым номером 120850100002000045 по адресу: Бресткая обл., Березовский р-н, Березовский с/с, 7.  Составные части и принадлежности согласно техническому паспорту. </t>
  </si>
  <si>
    <r>
      <t xml:space="preserve">Капитальное строение (наименование – здание лесопильного цеха, назначение – здание специализированное  иного лесохозяйственного назначения)  с инвентарным номером 120/С-759 площадью 801,0 кв. м., расположенное на земельном участке с кадастровым номером 120850100002000045 по адресу: Брестская область, Березовский р-н, Березовский с/с, 7/6. </t>
    </r>
    <r>
      <rPr>
        <i/>
        <sz val="12"/>
        <color theme="1"/>
        <rFont val="Times New Roman"/>
        <family val="1"/>
        <charset val="204"/>
      </rPr>
      <t>Составные части и принадлежности: пристройка (Е1/бл), часть дороги (л).</t>
    </r>
  </si>
  <si>
    <t>Капитальное строение (наименование – цех стенового бруса, назначение – здание специализированное для обработки древесины и производства изделий из дерева, включая мебель)  с инвентарным номером 120/С-19485 площадью 1638,7 кв. м., расположенное по  адресу: Брестская область, Березовский район, г. Береза, Новоселки-2.</t>
  </si>
  <si>
    <t>Капитальное строение  (наименование – мастерские, назначение – здание специализированное для обработки древесины и производства изделий из дерева, включая мебель) с инвентарным номером 120/С-703 площадью 299,5 кв. м., расположенное на земельном участке с кадастровым номером 120850100002000045 по адресу: Брестская область, Березовский район, Березовский с/с, 7/14. Составные части и принадлежности: пристройка (АИ1/к),пристройка (АК1/к), пристройка (АЛ1/6), навес (1), часть дороги (м).</t>
  </si>
  <si>
    <t>Лот «Охотничья усадьба»</t>
  </si>
  <si>
    <r>
      <t xml:space="preserve">Капитальное строение с инвентарным номером 120/С - 23250 (наименование - "Охотничья усадьба", дом №1А, назначение - здание гостиниц, мотелей, кемпингов) площадью 511,7 кв.м., расположенное по адресу: Брестская обл., Березовский р-н, Березовский с/с, 7/2, расположенное на земельном участке с кадастровым номером 120880700002000043. </t>
    </r>
    <r>
      <rPr>
        <i/>
        <sz val="12"/>
        <color theme="1"/>
        <rFont val="Times New Roman"/>
        <family val="1"/>
        <charset val="204"/>
      </rPr>
      <t>Составные части и принадлежности: мансарда,терраса, навес, сарай, дворовое покрытие, забор, забор, ворота, калитка, ворота, калитка.</t>
    </r>
  </si>
  <si>
    <t xml:space="preserve">Лот «Административный комплекс» </t>
  </si>
  <si>
    <t>Капитальное строение (наименование – здание АБК (конструкторско-технологический отдел),назначение – здание административно-хозяйственное)  с инвентарным номером 120/С-19482 площадью 186,7 кв.м., расположенное на земельном участке с кадастровым номером 120850100002000045 по адресу: Брестская область, Березовский район, г. Береза, Новоселки-2.</t>
  </si>
  <si>
    <t>Капитальное строение (наименование – административно-бытовой корпус, назначение – здание административно-хозяйственное) с инвентарным номером 120/С-758 площадью 120,9 кв. м., расположенное на земельном участке с кадастровым номером 120850100002000045 по адресу: Брестская обл., Березовский р-н, Березовский с/с, 7/15 . Составные части и принадлежности: тротуар (н).</t>
  </si>
  <si>
    <r>
      <t xml:space="preserve">Капитальное строение (наименование – гараж-мастерские, назначение – здание специализированное транспорта) с инвентарным номером 120/С-25034 площадью 589,3 кв.м., расположенное на земельном участке с кадастровым номером 120850100002000045 по адресу: Брестская область, Березовский р-н, Березовский с/с, 7/4. </t>
    </r>
    <r>
      <rPr>
        <i/>
        <sz val="12"/>
        <rFont val="Times New Roman"/>
        <family val="1"/>
        <charset val="204"/>
      </rPr>
      <t>Составные части и принадлежности: тротуарная дорожка (п), площадка для мытья автомобилей (р).</t>
    </r>
  </si>
  <si>
    <r>
      <t xml:space="preserve">Капитальное строение  (наименование – здание офиса, назначение – здание административно-хозяйственное), с инвентарным номером 120/С-19489, площадью 69,9 кв.м., расположенное на земельном участке с кадастровым номером 120850100002000045 по адресу: Брестская область, Березовский район, г. Береза, Новоселки-2. </t>
    </r>
    <r>
      <rPr>
        <i/>
        <sz val="12"/>
        <rFont val="Times New Roman"/>
        <family val="1"/>
        <charset val="204"/>
      </rPr>
      <t>Составные части и принадлежности: две террасы.</t>
    </r>
  </si>
  <si>
    <t xml:space="preserve">Капитальное строение (наименование - подвальное помещение, назначение - здание специализированное иного назначения) с инвентарным номером 120/С-26877 площадью 110,1 кв.м., расположенное на земельном участке с кадастровым номером 120850100002000045 по адресу: Бресткая обл., Березовский р-н, Березовский с/с, 7/16. </t>
  </si>
  <si>
    <t>Капитальное строение (наименование - административно-бытовой корпус столовой, назначение - здание административно-хозяйственное) с инвентарным номером 120/С-21182 площадью 736,7 кв.м., расположенное на земельном участке с кадастровым номером 120850100002000045 по адресу: Бресткая обл., Березовский р-н, Березовский с/с, 7/1. Составные части и принадлежности: мансардный этаж (Б3/кп), беседка (1), часть дороги (б), дорожки и тротуары (а), тротуарная дорожка (в), забор (г).</t>
  </si>
  <si>
    <r>
      <t xml:space="preserve">Капитальное строение (наименование – проходная, назначение – здание специальное иного назначения) с инвентарным номером 120/С-26828 площадью 19,3 кв. м., расположенное на земельном участке с кадастровым номером 120850100002000045 по адресу: Брестская область, Березовский р-н, Березовский с/с, 7/8 . </t>
    </r>
    <r>
      <rPr>
        <i/>
        <sz val="12"/>
        <rFont val="Times New Roman"/>
        <family val="1"/>
        <charset val="204"/>
      </rPr>
      <t>Составные части и принадлежности: часть дороги  (а).</t>
    </r>
  </si>
  <si>
    <r>
      <t xml:space="preserve">Капитальное строение (наименование – вольер, назначение – здание специализированное иного назначения) с инвентарным номером 120/С-26830  площадью 37,3 кв. м., расположенное на земельном участке с кадастровым номером 120850100002000045 по адресу: Брестская область, Березовский р-н, Березовский с/с, 7/10 . </t>
    </r>
    <r>
      <rPr>
        <i/>
        <sz val="12"/>
        <rFont val="Times New Roman"/>
        <family val="1"/>
        <charset val="204"/>
      </rPr>
      <t>Составные части и принадлежности: тротуарная дорожка  (а).</t>
    </r>
  </si>
  <si>
    <r>
      <t xml:space="preserve">Капитальное строение (наименование – склад ГСМ, назначение – здание специализированное скаладов, торговых баз,баз материально-технического снабжения, хранилищ) с инвентарным номером 120/С-26874  площадью 26,7 кв. м., расположенное на земельном участке с кадастровым номером 120850100002000045 по адресу: Брестская область, Березовский р-н, Березовский с/с, 7/9 . </t>
    </r>
    <r>
      <rPr>
        <i/>
        <sz val="12"/>
        <rFont val="Times New Roman"/>
        <family val="1"/>
        <charset val="204"/>
      </rPr>
      <t>Составные части и принадлежности: подвальный этаж ((АБ1/к)).</t>
    </r>
  </si>
  <si>
    <r>
      <t xml:space="preserve">Капитальное строение (наименование – домик для хозяйственных нужд, назначение – здание специализированное складов, торговых баз, баз материально-технического снабжения, храниилищ) с инвентарным номером 120/С-26832  площадью 7,9 кв. м., расположенное на земельном участке с кадастровым номером 120850100002000045 по адресу: Брестская область, Березовский р-н, Березовский с/с, 7/11 . </t>
    </r>
    <r>
      <rPr>
        <i/>
        <sz val="12"/>
        <color theme="1"/>
        <rFont val="Times New Roman"/>
        <family val="1"/>
        <charset val="204"/>
      </rPr>
      <t>Составные части и принадлежности: дорожка  (I).</t>
    </r>
  </si>
  <si>
    <t>Капитальное строение (наименование - водонасосная, назначение - здание специализированное иного назначения) с инвентарным номером 120/С-26829 площадью 10,8 кв.м., расположенное на земельном участке с кадастровым номером 120850100002000045 по адресу: Бресткая обл., Березовский р-н, Березовский с/с, 16/1.</t>
  </si>
  <si>
    <t>пЭВМ "БГ" (сервер), инв.№14058, введено в экспл. 30.12.12, Шифр 48001</t>
  </si>
  <si>
    <t>пЭВМ с монитором РHILIPS, инв.№14062, введено в экспл. 30.03.13, Шифр 4800</t>
  </si>
  <si>
    <t>Принтер Canon LBP 2900, инв.№14029, введено в экспл. 25.08.04, Шифр 48003</t>
  </si>
  <si>
    <t>Сетевой оборудование, инв.№54047, введено в экспл. 30.12.12, Шифр 48003</t>
  </si>
  <si>
    <t>Сканер HP ScanJet 4500 C, инв.№14020, введено в экспл. 26.09.03, Шифр 48003</t>
  </si>
  <si>
    <t>Ксерокс KYOCERA KM-1635, инв.№14043, введено в экспл. 28.11.08, Шифр 48008</t>
  </si>
  <si>
    <t>Монитор 17 "Philips 170S7FS"  (жидкокристал.), инв.№14034, введено в экспл. 31.07.06, Шифр 48009</t>
  </si>
  <si>
    <t>Монитор 17 "Philips 19B1CB/00"  (жидкокристал.) ., инв.№14035, введено в экспл. 31.07.06, Шифр 48009</t>
  </si>
  <si>
    <t>п ЭВМ "Пилот" №1, инв.№14051, введено в экспл. 31.12.10, Шифр 48009</t>
  </si>
  <si>
    <t>п ЭВМ "Пилот" №2, инв.№14052, введено в экспл. 28.09.12, Шифр 48009</t>
  </si>
  <si>
    <t>п ЭВМ "Пилот" №3, инв.№14053, введено в экспл. 28.09.12, Шифр 48009</t>
  </si>
  <si>
    <t>п ЭВМ "Пилот" №4, инв.№14054, введено в экспл. 30.08.12, Шифр 48009</t>
  </si>
  <si>
    <t>п ЭВМ "Пилот" №5, инв.№14055, введено в экспл. 30.08.12, Шифр 48009</t>
  </si>
  <si>
    <t>п ЭВМ "Пилот" №6, инв.№14056, введено в экспл. 28.09.12, Шифр 48009</t>
  </si>
  <si>
    <t>п ЭВМ "Пилот" №7, инв.№14057, введено в экспл. 28.09.12, Шифр 48009</t>
  </si>
  <si>
    <t>пЭВМ DELUX (без монитора), инв.№14060, введено в экспл. 19.02.13, Шифр 48009</t>
  </si>
  <si>
    <t>пЭВМ  (без монитора)., инв.№14061, введено в экспл. 19.02.13, Шифр 48009</t>
  </si>
  <si>
    <t>пЭвм AMD (без монитора), инв.№14059, введено в экспл. 20.01.13, Шифр 48009</t>
  </si>
  <si>
    <t>пЭВМ LG, инв.№14064, введено в экспл. 30.09.14, Шифр 48009</t>
  </si>
  <si>
    <t>пЭВМ DIGITAL, инв.№14065, введено в экспл. 03.02.15, Шифр 48009</t>
  </si>
  <si>
    <t>п ЭВМ DELUX, инв.№14050, введено в экспл. 30.11.10, Шифр 48012</t>
  </si>
  <si>
    <t>п ЭВМ DELUX., инв.№14049, введено в экспл. 30.11.10, Шифр 48012</t>
  </si>
  <si>
    <t>искусств цветок "Фикус", инв.№17046, введено в экспл. 29.01.13, Шифр 70000</t>
  </si>
  <si>
    <t>Полка для бумаг, инв.№17039, введено в экспл. 30.07.10, Шифр 70002</t>
  </si>
  <si>
    <t>столик журнальный, инв.№54037, введено в экспл. 31.08.11, Шифр 70002</t>
  </si>
  <si>
    <t>Тумба для документов, инв.№17037, введено в экспл. 30.01.09, Шифр 70002</t>
  </si>
  <si>
    <t>лестница АТ 3/3, инв.№34140, введено в экспл. 31.01.07, Шифр 70014</t>
  </si>
  <si>
    <t>Холодильная камера, инв.№34170, введено в экспл. 01.10.13, Шифр 70102</t>
  </si>
  <si>
    <t>Холодильник Атлант ХМ 4008-022, инв.№17044, введено в экспл. 07.02.13, Шифр 70102</t>
  </si>
  <si>
    <t>Холодильник Атлант ХМ 4008-022, инв.№17045, введено в экспл. 14.01.13, Шифр 70102</t>
  </si>
  <si>
    <t>DVD-проигрыватель</t>
  </si>
  <si>
    <t>аппарат д/нагр.и охл.воды</t>
  </si>
  <si>
    <t>аптечка</t>
  </si>
  <si>
    <t>аэрогриль</t>
  </si>
  <si>
    <t>блюдце "трианон"</t>
  </si>
  <si>
    <t>бумага туал.</t>
  </si>
  <si>
    <t>бутил</t>
  </si>
  <si>
    <t>бутылковскрыватель</t>
  </si>
  <si>
    <t>вентилятор напольный</t>
  </si>
  <si>
    <t>Весы</t>
  </si>
  <si>
    <t>вешалка напольная</t>
  </si>
  <si>
    <t>вывеска (рекл)</t>
  </si>
  <si>
    <t>Габаритные огни</t>
  </si>
  <si>
    <t>газонокосилка</t>
  </si>
  <si>
    <t>Гарнитур наж.балк.</t>
  </si>
  <si>
    <t>герметик строит</t>
  </si>
  <si>
    <t>гибкая подводка  д/воды</t>
  </si>
  <si>
    <t>гигрометр</t>
  </si>
  <si>
    <t>гидроквард</t>
  </si>
  <si>
    <t>гладилка пласт,нерж.</t>
  </si>
  <si>
    <t>грабли</t>
  </si>
  <si>
    <t>гребенка</t>
  </si>
  <si>
    <t>грязесьемник</t>
  </si>
  <si>
    <t>диск</t>
  </si>
  <si>
    <t>диск жесткий  д/сервера</t>
  </si>
  <si>
    <t>диск сцепления</t>
  </si>
  <si>
    <t>диспенсер д/скотча</t>
  </si>
  <si>
    <t>Доводчик дверной</t>
  </si>
  <si>
    <t>дозатор (д/жидк.мыла)</t>
  </si>
  <si>
    <t>домкрат</t>
  </si>
  <si>
    <t>домкрат гидравлический</t>
  </si>
  <si>
    <t>доска гладильная</t>
  </si>
  <si>
    <t>жалюзи вертик.</t>
  </si>
  <si>
    <t>заглушка к плинтусу</t>
  </si>
  <si>
    <t>заглушка мебельная</t>
  </si>
  <si>
    <t>заглушка торцевая</t>
  </si>
  <si>
    <t>закладные</t>
  </si>
  <si>
    <t>замок зажигания</t>
  </si>
  <si>
    <t>знак аварийной остановки</t>
  </si>
  <si>
    <t>калькулятор</t>
  </si>
  <si>
    <t>камера</t>
  </si>
  <si>
    <t>карниз</t>
  </si>
  <si>
    <t>карниз(м.п.)</t>
  </si>
  <si>
    <t>картридж д/ распылит пистолета</t>
  </si>
  <si>
    <t>картридж к фильтру</t>
  </si>
  <si>
    <t>кастрюля</t>
  </si>
  <si>
    <t>кастрюля  СВЧ</t>
  </si>
  <si>
    <t>катридж д/воды</t>
  </si>
  <si>
    <t>клюшки</t>
  </si>
  <si>
    <t>ковер Super Shaggy</t>
  </si>
  <si>
    <t>коврик д/"мыши"</t>
  </si>
  <si>
    <t>ковровое покрытие</t>
  </si>
  <si>
    <t>комплект вкладышей</t>
  </si>
  <si>
    <t>комплект д/лошади</t>
  </si>
  <si>
    <t>корзина сцепления</t>
  </si>
  <si>
    <t>коробка КЭМ</t>
  </si>
  <si>
    <t>Коробка передач</t>
  </si>
  <si>
    <t>корпус  редуктора</t>
  </si>
  <si>
    <t>краскопульт</t>
  </si>
  <si>
    <t>кресло</t>
  </si>
  <si>
    <t>кресло "Славиа"</t>
  </si>
  <si>
    <t>крестики д/плитки</t>
  </si>
  <si>
    <t>крестовина</t>
  </si>
  <si>
    <t>крючок мебельный</t>
  </si>
  <si>
    <t>ложка столовая</t>
  </si>
  <si>
    <t>лопата д/снега</t>
  </si>
  <si>
    <t>Лупа измерительная</t>
  </si>
  <si>
    <t>многофункц.устр-во(секр)</t>
  </si>
  <si>
    <t>Мойка стальная эмал.</t>
  </si>
  <si>
    <t>музыкальный центр</t>
  </si>
  <si>
    <t>набор водит. инструмента</t>
  </si>
  <si>
    <t>Набор головок</t>
  </si>
  <si>
    <t>Набор д/туалета</t>
  </si>
  <si>
    <t>набор щупов</t>
  </si>
  <si>
    <t>наклейка "Ксерокс"</t>
  </si>
  <si>
    <t>наушники</t>
  </si>
  <si>
    <t>нивелир</t>
  </si>
  <si>
    <t>нож  HW</t>
  </si>
  <si>
    <t>Огнетушитель СУ-5</t>
  </si>
  <si>
    <t>ограничитель поворота ручки</t>
  </si>
  <si>
    <t>палец рулевой в сб</t>
  </si>
  <si>
    <t>палец с поршнем</t>
  </si>
  <si>
    <t>патрон</t>
  </si>
  <si>
    <t>патрон Д 4</t>
  </si>
  <si>
    <t>патрон(з/ч)</t>
  </si>
  <si>
    <t>патрубок</t>
  </si>
  <si>
    <t>пергамин (1р=20м2)</t>
  </si>
  <si>
    <t>перо к мотоциклу</t>
  </si>
  <si>
    <t>перфоратор Bosch</t>
  </si>
  <si>
    <t>петли дверные</t>
  </si>
  <si>
    <t>петли мебельные малые</t>
  </si>
  <si>
    <t>петля ввертная(ОК)</t>
  </si>
  <si>
    <t>петля на раме нижняя</t>
  </si>
  <si>
    <t>петля накладная</t>
  </si>
  <si>
    <t>петля поворотная на створке</t>
  </si>
  <si>
    <t>петля средн.(фрамужн)</t>
  </si>
  <si>
    <t>печь СВЧ</t>
  </si>
  <si>
    <t>плинтус пластиковый</t>
  </si>
  <si>
    <t>плитка керамич.д/пола</t>
  </si>
  <si>
    <t>плитка кровельная (м2)</t>
  </si>
  <si>
    <t>пневмостеплер</t>
  </si>
  <si>
    <t>подкладочный ковер</t>
  </si>
  <si>
    <t>подставка д/цветов</t>
  </si>
  <si>
    <t>подшипник</t>
  </si>
  <si>
    <t>полка</t>
  </si>
  <si>
    <t>полка д/бумаг</t>
  </si>
  <si>
    <t>полка навесн.под телевизор</t>
  </si>
  <si>
    <t>полуботинки</t>
  </si>
  <si>
    <t>полумаска</t>
  </si>
  <si>
    <t>порог алюм</t>
  </si>
  <si>
    <t>посудомоечн.машина</t>
  </si>
  <si>
    <t>принтер</t>
  </si>
  <si>
    <t>решетка гриль</t>
  </si>
  <si>
    <t>розетка</t>
  </si>
  <si>
    <t>рулетка 10м</t>
  </si>
  <si>
    <t>рулетка 3м</t>
  </si>
  <si>
    <t>рулетка 50</t>
  </si>
  <si>
    <t>ручка  балк.</t>
  </si>
  <si>
    <t>ручка дверная  "LENOX" бел</t>
  </si>
  <si>
    <t>ручка дверная  "VERONI"</t>
  </si>
  <si>
    <t>ручка дверная  "Скоба"</t>
  </si>
  <si>
    <t>ручка дверная  "Шар"</t>
  </si>
  <si>
    <t>ручка дверная  фалевая</t>
  </si>
  <si>
    <t>ручка дверная д/раздвижной двери</t>
  </si>
  <si>
    <t>ручка дверная общая планка</t>
  </si>
  <si>
    <t>ручка дверная раздельная планка</t>
  </si>
  <si>
    <t>ручка меб</t>
  </si>
  <si>
    <t>ручка ОК</t>
  </si>
  <si>
    <t>ручка ОК с ключом</t>
  </si>
  <si>
    <t>сальник</t>
  </si>
  <si>
    <t>Сальник маслосьемный</t>
  </si>
  <si>
    <t>сверло</t>
  </si>
  <si>
    <t>сверло чашечное</t>
  </si>
  <si>
    <t>светильник  (со стеклом)</t>
  </si>
  <si>
    <t>светильник (м-лы)</t>
  </si>
  <si>
    <t>сетка противомоскитная</t>
  </si>
  <si>
    <t>сифон</t>
  </si>
  <si>
    <t>смеситель</t>
  </si>
  <si>
    <t>спутниковое оборудов.</t>
  </si>
  <si>
    <t>стакан столовый</t>
  </si>
  <si>
    <t>стартер</t>
  </si>
  <si>
    <t>стекло лобовое</t>
  </si>
  <si>
    <t>стенд (рекламный)</t>
  </si>
  <si>
    <t>стир.машина</t>
  </si>
  <si>
    <t>стол</t>
  </si>
  <si>
    <t>стол 4-х секц.с шуфлядками</t>
  </si>
  <si>
    <t>стол дерев.(беседка)</t>
  </si>
  <si>
    <t>стол обеденный (объед)</t>
  </si>
  <si>
    <t>стул</t>
  </si>
  <si>
    <t>стул "Амадей"</t>
  </si>
  <si>
    <t>стульчик(табурет)</t>
  </si>
  <si>
    <t>сувенир"гриб"</t>
  </si>
  <si>
    <t>Таз 40л</t>
  </si>
  <si>
    <t>тарелка стол.</t>
  </si>
  <si>
    <t>Тахоспидометр</t>
  </si>
  <si>
    <t>телевизор</t>
  </si>
  <si>
    <t>телевизор "Горизонт"</t>
  </si>
  <si>
    <t>тележка</t>
  </si>
  <si>
    <t>телеф.аппарат</t>
  </si>
  <si>
    <t>термометр  комн.</t>
  </si>
  <si>
    <t>Комплект штор</t>
  </si>
  <si>
    <t>топор</t>
  </si>
  <si>
    <t>тумба (к столу кух.)</t>
  </si>
  <si>
    <t>тумба под музык.центр</t>
  </si>
  <si>
    <t>тумбочка</t>
  </si>
  <si>
    <t>тумбочка д/обуви</t>
  </si>
  <si>
    <t>унитаз ( в компл)</t>
  </si>
  <si>
    <t>утюг</t>
  </si>
  <si>
    <t>фен</t>
  </si>
  <si>
    <t>фильтр  воздушный</t>
  </si>
  <si>
    <t>фильтр  масляный</t>
  </si>
  <si>
    <t>фильтр топливный</t>
  </si>
  <si>
    <t>фильтры разные</t>
  </si>
  <si>
    <t>форсунка</t>
  </si>
  <si>
    <t>холодильник</t>
  </si>
  <si>
    <t>хомут</t>
  </si>
  <si>
    <t>хомут трубный</t>
  </si>
  <si>
    <t>чайник PHILIPS</t>
  </si>
  <si>
    <t>чашка "трианон"</t>
  </si>
  <si>
    <t>четырехгранник</t>
  </si>
  <si>
    <t>швабра</t>
  </si>
  <si>
    <t>шкаф</t>
  </si>
  <si>
    <t>шкаф "Верона"наст.зерк.с подсветкой</t>
  </si>
  <si>
    <t>шкаф навесной 2-х ств</t>
  </si>
  <si>
    <t>шпингалет</t>
  </si>
  <si>
    <t>шпингалет дверной</t>
  </si>
  <si>
    <t>штатив</t>
  </si>
  <si>
    <t>шторы</t>
  </si>
  <si>
    <t>шуруповерт</t>
  </si>
  <si>
    <t>шуруповерт по гипсокартону</t>
  </si>
  <si>
    <t>эл.лампы</t>
  </si>
  <si>
    <t>эл.пила</t>
  </si>
  <si>
    <t>эл.плита "Гефест"</t>
  </si>
  <si>
    <t>эл.радиатор</t>
  </si>
  <si>
    <t>эл.чайник</t>
  </si>
  <si>
    <t>элемент проходной</t>
  </si>
  <si>
    <t>элемент фильтр.масл.</t>
  </si>
  <si>
    <t>элемент фильтр.топливн.</t>
  </si>
  <si>
    <t>Домкрат</t>
  </si>
  <si>
    <t>Рекламный комплект</t>
  </si>
  <si>
    <t>Стол</t>
  </si>
  <si>
    <t>Уголки дверей</t>
  </si>
  <si>
    <t>Уголки окон</t>
  </si>
  <si>
    <t>Охранная сигнализация ( проходная), Шифр 47075</t>
  </si>
  <si>
    <t>Охранная сигнализация (бухгалтерия), Шифр 47075</t>
  </si>
  <si>
    <t>Пожарная сиганлизация (офис),  Шифр 47075</t>
  </si>
  <si>
    <t>Мебель офисная МДФ, Стол офисный 1600х900х740 (11 шт.)</t>
  </si>
  <si>
    <t>Мебель офисная МДФ, Стол офисный 1600х800х740</t>
  </si>
  <si>
    <t>Мебель офисная МДФ, Стол офисный  приставка круглый 1000х750</t>
  </si>
  <si>
    <t>Мебель офисная МДФ, Тумба 4 секции 400х500х700</t>
  </si>
  <si>
    <t>Мебель офисная МДФ, Стол офисный 1000х800х740</t>
  </si>
  <si>
    <t>Мебель офисная МДФ, Тумба 3 секции 400х500х550 (9 шт.)</t>
  </si>
  <si>
    <t>Оборудование столовой, Стол обеденный (13 шт.)</t>
  </si>
  <si>
    <t>Оборудование столовой, Стул (57 шт.)</t>
  </si>
  <si>
    <t>Оборудование столовой, Холодильник Indesit C 132 G.017</t>
  </si>
  <si>
    <t>Оборудование столовой, Мойка нерж. 3 секции</t>
  </si>
  <si>
    <t xml:space="preserve">Оборудование столовой, Стол для грязной посуды </t>
  </si>
  <si>
    <t>Оборудование столовой, Стиральная машина Bosch classixx 5 800 aa class electronic</t>
  </si>
  <si>
    <t>Оборудование столовой, Мойка нерж. 2 секции</t>
  </si>
  <si>
    <t>Оборудование столовой, Стеллаж нерж. 4 полки (2 шт.)</t>
  </si>
  <si>
    <t xml:space="preserve">Оборудование столовой, Стол производственный пристенный нерж. (2 шт.) </t>
  </si>
  <si>
    <t>Оборудование столовой, Стол для чистой посуды (2 шт.)</t>
  </si>
  <si>
    <t xml:space="preserve">Оборудование столовой, Плита электрическая  ABAT ЭП-4ЖШ четырехконфорочная с жарочным шкафом </t>
  </si>
  <si>
    <t>Оборудование столовой, Плита электрическая  Indesit</t>
  </si>
  <si>
    <t xml:space="preserve">Оборудование столовой, Вытяжка нерж. </t>
  </si>
  <si>
    <t xml:space="preserve">Оборудование столовой, Производственный стол-мойка из нержавеющей стали </t>
  </si>
  <si>
    <t>Оборудование столовой, Направляющая линии раздачи (4 шт.)</t>
  </si>
  <si>
    <t>Оборудование столовой, Прилавок холодильный ПВВ(Н)-70КМ-НШ</t>
  </si>
  <si>
    <t>Оборудование столовой, Мармит ЭМК-70КМУ</t>
  </si>
  <si>
    <t>Оборудование столовой, Стол прикассовый нерж.</t>
  </si>
  <si>
    <t xml:space="preserve">Оборудование столовой, Прилавок для горячих напитков </t>
  </si>
  <si>
    <t>Цена с учетом понижения на  10%</t>
  </si>
  <si>
    <t>Цена с учетом понижения на 20%</t>
  </si>
  <si>
    <t>Цена с учетом понижения на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</si>
</sst>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9" fontId="1" fillId="2" borderId="1" xfId="1" applyFont="1" applyFill="1" applyBorder="1" applyAlignment="1">
      <alignment vertical="center" wrapText="1"/>
    </xf>
    <xf numFmtId="9" fontId="1" fillId="2" borderId="1" xfId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4" fontId="6" fillId="2" borderId="1" xfId="0" applyNumberFormat="1" applyFont="1" applyFill="1" applyBorder="1" applyAlignment="1">
      <alignment horizontal="center"/>
    </xf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4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0" xfId="0" applyFont="1"/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5" fillId="2" borderId="0" xfId="0" applyFont="1" applyFill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3" xfId="0" applyBorder="1" applyAlignment="1"/>
    <xf numFmtId="0" fontId="5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/>
    </xf>
    <xf numFmtId="4" fontId="0" fillId="0" borderId="0" xfId="0" applyNumberFormat="1"/>
    <xf numFmtId="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9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wrapText="1"/>
    </xf>
    <xf numFmtId="9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0"/>
  <sheetViews>
    <sheetView workbookViewId="0">
      <selection activeCell="F4" sqref="F4"/>
    </sheetView>
  </sheetViews>
  <sheetFormatPr defaultRowHeight="15.75" x14ac:dyDescent="0.25"/>
  <cols>
    <col min="1" max="1" width="4.85546875" style="8" customWidth="1"/>
    <col min="2" max="2" width="67.42578125" style="8" customWidth="1"/>
    <col min="3" max="3" width="14" style="8" customWidth="1"/>
    <col min="4" max="4" width="14.28515625" style="8" customWidth="1"/>
    <col min="5" max="8" width="22.5703125" style="8" customWidth="1"/>
    <col min="9" max="16384" width="9.140625" style="8"/>
  </cols>
  <sheetData>
    <row r="1" spans="1:8" ht="13.5" customHeight="1" x14ac:dyDescent="0.25"/>
    <row r="2" spans="1:8" ht="14.25" customHeight="1" x14ac:dyDescent="0.25">
      <c r="A2" s="49" t="s">
        <v>18</v>
      </c>
      <c r="B2" s="49"/>
      <c r="C2" s="49"/>
      <c r="D2" s="49"/>
      <c r="E2" s="49"/>
      <c r="F2" s="39"/>
      <c r="G2" s="39"/>
      <c r="H2" s="39"/>
    </row>
    <row r="3" spans="1:8" ht="12.75" customHeight="1" x14ac:dyDescent="0.25"/>
    <row r="4" spans="1:8" ht="63" x14ac:dyDescent="0.25">
      <c r="A4" s="65" t="s">
        <v>2</v>
      </c>
      <c r="B4" s="65" t="s">
        <v>1</v>
      </c>
      <c r="C4" s="66" t="s">
        <v>410</v>
      </c>
      <c r="D4" s="65" t="s">
        <v>411</v>
      </c>
      <c r="E4" s="66" t="s">
        <v>419</v>
      </c>
      <c r="F4" s="64" t="s">
        <v>701</v>
      </c>
      <c r="G4" s="59"/>
      <c r="H4" s="59"/>
    </row>
    <row r="5" spans="1:8" ht="110.25" x14ac:dyDescent="0.25">
      <c r="A5" s="3">
        <v>1</v>
      </c>
      <c r="B5" s="6" t="s">
        <v>3</v>
      </c>
      <c r="C5" s="3" t="s">
        <v>317</v>
      </c>
      <c r="D5" s="3" t="s">
        <v>317</v>
      </c>
      <c r="E5" s="5">
        <v>34700</v>
      </c>
      <c r="F5" s="5">
        <v>27760</v>
      </c>
      <c r="G5" s="60"/>
      <c r="H5" s="60"/>
    </row>
    <row r="6" spans="1:8" ht="110.25" x14ac:dyDescent="0.25">
      <c r="A6" s="3">
        <v>2</v>
      </c>
      <c r="B6" s="4" t="s">
        <v>420</v>
      </c>
      <c r="C6" s="3" t="s">
        <v>317</v>
      </c>
      <c r="D6" s="3" t="s">
        <v>317</v>
      </c>
      <c r="E6" s="5">
        <v>26400</v>
      </c>
      <c r="F6" s="5">
        <v>21120</v>
      </c>
      <c r="G6" s="60"/>
    </row>
    <row r="7" spans="1:8" ht="110.25" x14ac:dyDescent="0.25">
      <c r="A7" s="3">
        <v>3</v>
      </c>
      <c r="B7" s="4" t="s">
        <v>421</v>
      </c>
      <c r="C7" s="3" t="s">
        <v>317</v>
      </c>
      <c r="D7" s="3" t="s">
        <v>317</v>
      </c>
      <c r="E7" s="5">
        <v>49500</v>
      </c>
      <c r="F7" s="5">
        <v>39600</v>
      </c>
      <c r="G7" s="60"/>
      <c r="H7" s="60"/>
    </row>
    <row r="8" spans="1:8" ht="97.5" customHeight="1" x14ac:dyDescent="0.25">
      <c r="A8" s="3">
        <v>4</v>
      </c>
      <c r="B8" s="6" t="s">
        <v>4</v>
      </c>
      <c r="C8" s="3" t="s">
        <v>317</v>
      </c>
      <c r="D8" s="3" t="s">
        <v>317</v>
      </c>
      <c r="E8" s="5">
        <v>7500</v>
      </c>
      <c r="F8" s="5">
        <v>6000</v>
      </c>
      <c r="G8" s="60"/>
      <c r="H8" s="60"/>
    </row>
    <row r="9" spans="1:8" ht="97.5" customHeight="1" x14ac:dyDescent="0.25">
      <c r="A9" s="3">
        <v>5</v>
      </c>
      <c r="B9" s="6" t="s">
        <v>5</v>
      </c>
      <c r="C9" s="3" t="s">
        <v>317</v>
      </c>
      <c r="D9" s="3" t="s">
        <v>317</v>
      </c>
      <c r="E9" s="5">
        <v>18900</v>
      </c>
      <c r="F9" s="5">
        <v>15120</v>
      </c>
      <c r="G9" s="60"/>
      <c r="H9" s="60"/>
    </row>
    <row r="10" spans="1:8" ht="114.75" customHeight="1" x14ac:dyDescent="0.25">
      <c r="A10" s="3">
        <v>6</v>
      </c>
      <c r="B10" s="4" t="s">
        <v>6</v>
      </c>
      <c r="C10" s="3" t="s">
        <v>317</v>
      </c>
      <c r="D10" s="3" t="s">
        <v>317</v>
      </c>
      <c r="E10" s="5">
        <v>103000</v>
      </c>
      <c r="F10" s="5">
        <v>82400</v>
      </c>
      <c r="G10" s="60"/>
      <c r="H10" s="60"/>
    </row>
    <row r="11" spans="1:8" ht="94.5" x14ac:dyDescent="0.25">
      <c r="A11" s="3">
        <v>7</v>
      </c>
      <c r="B11" s="4" t="s">
        <v>7</v>
      </c>
      <c r="C11" s="3" t="s">
        <v>317</v>
      </c>
      <c r="D11" s="3" t="s">
        <v>317</v>
      </c>
      <c r="E11" s="5">
        <v>71700</v>
      </c>
      <c r="F11" s="5">
        <v>57360</v>
      </c>
      <c r="G11" s="60"/>
      <c r="H11" s="60"/>
    </row>
    <row r="12" spans="1:8" ht="141.75" x14ac:dyDescent="0.25">
      <c r="A12" s="3">
        <v>8</v>
      </c>
      <c r="B12" s="4" t="s">
        <v>424</v>
      </c>
      <c r="C12" s="3" t="s">
        <v>317</v>
      </c>
      <c r="D12" s="3" t="s">
        <v>317</v>
      </c>
      <c r="E12" s="5">
        <v>44400</v>
      </c>
      <c r="F12" s="5">
        <v>35520</v>
      </c>
      <c r="G12" s="60"/>
      <c r="H12" s="60"/>
    </row>
    <row r="13" spans="1:8" ht="111" customHeight="1" x14ac:dyDescent="0.25">
      <c r="A13" s="3">
        <v>9</v>
      </c>
      <c r="B13" s="6" t="s">
        <v>422</v>
      </c>
      <c r="C13" s="3" t="s">
        <v>317</v>
      </c>
      <c r="D13" s="3" t="s">
        <v>317</v>
      </c>
      <c r="E13" s="5">
        <v>91100</v>
      </c>
      <c r="F13" s="5">
        <v>72880</v>
      </c>
      <c r="G13" s="60"/>
      <c r="H13" s="60"/>
    </row>
    <row r="14" spans="1:8" ht="110.25" x14ac:dyDescent="0.25">
      <c r="A14" s="3">
        <v>10</v>
      </c>
      <c r="B14" s="6" t="s">
        <v>8</v>
      </c>
      <c r="C14" s="3" t="s">
        <v>317</v>
      </c>
      <c r="D14" s="3" t="s">
        <v>317</v>
      </c>
      <c r="E14" s="5">
        <v>4300</v>
      </c>
      <c r="F14" s="5">
        <v>3440</v>
      </c>
      <c r="G14" s="60"/>
      <c r="H14" s="60"/>
    </row>
    <row r="15" spans="1:8" ht="97.5" customHeight="1" x14ac:dyDescent="0.25">
      <c r="A15" s="3">
        <v>11</v>
      </c>
      <c r="B15" s="6" t="s">
        <v>9</v>
      </c>
      <c r="C15" s="3" t="s">
        <v>317</v>
      </c>
      <c r="D15" s="3" t="s">
        <v>317</v>
      </c>
      <c r="E15" s="5">
        <v>12300</v>
      </c>
      <c r="F15" s="5">
        <v>9840</v>
      </c>
      <c r="G15" s="60"/>
      <c r="H15" s="60"/>
    </row>
    <row r="16" spans="1:8" ht="94.5" x14ac:dyDescent="0.25">
      <c r="A16" s="3">
        <v>12</v>
      </c>
      <c r="B16" s="4" t="s">
        <v>10</v>
      </c>
      <c r="C16" s="3" t="s">
        <v>317</v>
      </c>
      <c r="D16" s="3" t="s">
        <v>317</v>
      </c>
      <c r="E16" s="5">
        <v>5100</v>
      </c>
      <c r="F16" s="5">
        <v>4080</v>
      </c>
      <c r="G16" s="60"/>
      <c r="H16" s="60"/>
    </row>
    <row r="17" spans="1:8" ht="94.5" x14ac:dyDescent="0.25">
      <c r="A17" s="3">
        <v>13</v>
      </c>
      <c r="B17" s="4" t="s">
        <v>11</v>
      </c>
      <c r="C17" s="3" t="s">
        <v>317</v>
      </c>
      <c r="D17" s="3" t="s">
        <v>317</v>
      </c>
      <c r="E17" s="5">
        <v>3800</v>
      </c>
      <c r="F17" s="5">
        <v>3040</v>
      </c>
      <c r="G17" s="60"/>
      <c r="H17" s="60"/>
    </row>
    <row r="18" spans="1:8" ht="127.5" customHeight="1" x14ac:dyDescent="0.25">
      <c r="A18" s="3">
        <v>14</v>
      </c>
      <c r="B18" s="4" t="s">
        <v>12</v>
      </c>
      <c r="C18" s="3" t="s">
        <v>317</v>
      </c>
      <c r="D18" s="3" t="s">
        <v>317</v>
      </c>
      <c r="E18" s="5">
        <v>84000</v>
      </c>
      <c r="F18" s="5">
        <v>67200</v>
      </c>
      <c r="G18" s="60"/>
      <c r="H18" s="60"/>
    </row>
    <row r="19" spans="1:8" ht="126" x14ac:dyDescent="0.25">
      <c r="A19" s="3">
        <v>15</v>
      </c>
      <c r="B19" s="4" t="s">
        <v>13</v>
      </c>
      <c r="C19" s="3" t="s">
        <v>317</v>
      </c>
      <c r="D19" s="3" t="s">
        <v>317</v>
      </c>
      <c r="E19" s="5">
        <v>746000</v>
      </c>
      <c r="F19" s="5">
        <v>596800</v>
      </c>
      <c r="G19" s="60"/>
      <c r="H19" s="60"/>
    </row>
    <row r="20" spans="1:8" ht="110.25" x14ac:dyDescent="0.25">
      <c r="A20" s="3">
        <v>16</v>
      </c>
      <c r="B20" s="4" t="s">
        <v>14</v>
      </c>
      <c r="C20" s="3" t="s">
        <v>317</v>
      </c>
      <c r="D20" s="3" t="s">
        <v>317</v>
      </c>
      <c r="E20" s="5">
        <v>18900</v>
      </c>
      <c r="F20" s="5">
        <v>15120</v>
      </c>
      <c r="G20" s="60"/>
      <c r="H20" s="60"/>
    </row>
    <row r="21" spans="1:8" ht="94.5" x14ac:dyDescent="0.25">
      <c r="A21" s="3">
        <v>17</v>
      </c>
      <c r="B21" s="6" t="s">
        <v>423</v>
      </c>
      <c r="C21" s="3" t="s">
        <v>317</v>
      </c>
      <c r="D21" s="3" t="s">
        <v>317</v>
      </c>
      <c r="E21" s="5">
        <v>170000</v>
      </c>
      <c r="F21" s="5">
        <v>136000</v>
      </c>
      <c r="G21" s="60"/>
      <c r="H21" s="60"/>
    </row>
    <row r="22" spans="1:8" ht="94.5" x14ac:dyDescent="0.25">
      <c r="A22" s="3">
        <v>18</v>
      </c>
      <c r="B22" s="4" t="s">
        <v>15</v>
      </c>
      <c r="C22" s="3" t="s">
        <v>317</v>
      </c>
      <c r="D22" s="3" t="s">
        <v>317</v>
      </c>
      <c r="E22" s="5">
        <v>183000</v>
      </c>
      <c r="F22" s="5">
        <v>146400</v>
      </c>
      <c r="G22" s="60"/>
      <c r="H22" s="60"/>
    </row>
    <row r="23" spans="1:8" ht="110.25" x14ac:dyDescent="0.25">
      <c r="A23" s="3">
        <v>19</v>
      </c>
      <c r="B23" s="6" t="s">
        <v>16</v>
      </c>
      <c r="C23" s="3" t="s">
        <v>317</v>
      </c>
      <c r="D23" s="3" t="s">
        <v>317</v>
      </c>
      <c r="E23" s="5">
        <v>31500</v>
      </c>
      <c r="F23" s="5">
        <v>25200</v>
      </c>
      <c r="G23" s="60"/>
      <c r="H23" s="60"/>
    </row>
    <row r="24" spans="1:8" ht="126" x14ac:dyDescent="0.25">
      <c r="A24" s="3">
        <v>20</v>
      </c>
      <c r="B24" s="4" t="s">
        <v>17</v>
      </c>
      <c r="C24" s="3" t="s">
        <v>317</v>
      </c>
      <c r="D24" s="3" t="s">
        <v>317</v>
      </c>
      <c r="E24" s="5">
        <v>53300</v>
      </c>
      <c r="F24" s="5">
        <v>42640</v>
      </c>
      <c r="G24" s="60"/>
      <c r="H24" s="60"/>
    </row>
    <row r="25" spans="1:8" x14ac:dyDescent="0.25">
      <c r="A25" s="3">
        <v>21</v>
      </c>
      <c r="B25" s="9" t="s">
        <v>27</v>
      </c>
      <c r="C25" s="7" t="s">
        <v>31</v>
      </c>
      <c r="D25" s="7">
        <v>1</v>
      </c>
      <c r="E25" s="10">
        <v>5</v>
      </c>
      <c r="F25" s="5">
        <v>4</v>
      </c>
      <c r="G25" s="61"/>
      <c r="H25" s="61"/>
    </row>
    <row r="26" spans="1:8" ht="31.5" x14ac:dyDescent="0.25">
      <c r="A26" s="3">
        <v>22</v>
      </c>
      <c r="B26" s="9" t="s">
        <v>28</v>
      </c>
      <c r="C26" s="7" t="s">
        <v>31</v>
      </c>
      <c r="D26" s="7">
        <v>1</v>
      </c>
      <c r="E26" s="10">
        <v>825.01</v>
      </c>
      <c r="F26" s="5">
        <v>660.00800000000004</v>
      </c>
      <c r="G26" s="61"/>
      <c r="H26" s="61"/>
    </row>
    <row r="27" spans="1:8" x14ac:dyDescent="0.25">
      <c r="A27" s="3">
        <v>23</v>
      </c>
      <c r="B27" s="11" t="s">
        <v>32</v>
      </c>
      <c r="C27" s="7" t="s">
        <v>31</v>
      </c>
      <c r="D27" s="7">
        <v>13</v>
      </c>
      <c r="E27" s="10">
        <v>33.799999999999997</v>
      </c>
      <c r="F27" s="5">
        <v>27.04</v>
      </c>
      <c r="G27" s="61"/>
      <c r="H27" s="61"/>
    </row>
    <row r="28" spans="1:8" x14ac:dyDescent="0.25">
      <c r="A28" s="3">
        <v>24</v>
      </c>
      <c r="B28" s="11" t="s">
        <v>33</v>
      </c>
      <c r="C28" s="7" t="s">
        <v>31</v>
      </c>
      <c r="D28" s="7">
        <v>28</v>
      </c>
      <c r="E28" s="10">
        <v>24.52</v>
      </c>
      <c r="F28" s="5">
        <v>19.616</v>
      </c>
      <c r="G28" s="61"/>
      <c r="H28" s="61"/>
    </row>
    <row r="29" spans="1:8" x14ac:dyDescent="0.25">
      <c r="A29" s="3">
        <v>25</v>
      </c>
      <c r="B29" s="11" t="s">
        <v>34</v>
      </c>
      <c r="C29" s="7" t="s">
        <v>31</v>
      </c>
      <c r="D29" s="7">
        <v>3</v>
      </c>
      <c r="E29" s="10">
        <v>1054.2</v>
      </c>
      <c r="F29" s="5">
        <v>843.36</v>
      </c>
      <c r="G29" s="61"/>
      <c r="H29" s="61"/>
    </row>
    <row r="30" spans="1:8" x14ac:dyDescent="0.25">
      <c r="A30" s="3">
        <v>26</v>
      </c>
      <c r="B30" s="11" t="s">
        <v>35</v>
      </c>
      <c r="C30" s="7" t="s">
        <v>31</v>
      </c>
      <c r="D30" s="7">
        <v>3</v>
      </c>
      <c r="E30" s="10">
        <v>15.57</v>
      </c>
      <c r="F30" s="5">
        <v>12.456</v>
      </c>
      <c r="G30" s="61"/>
      <c r="H30" s="61"/>
    </row>
    <row r="31" spans="1:8" x14ac:dyDescent="0.25">
      <c r="A31" s="3">
        <v>27</v>
      </c>
      <c r="B31" s="11" t="s">
        <v>36</v>
      </c>
      <c r="C31" s="7" t="s">
        <v>31</v>
      </c>
      <c r="D31" s="7">
        <v>4</v>
      </c>
      <c r="E31" s="10">
        <v>527.66999999999996</v>
      </c>
      <c r="F31" s="5">
        <v>422.13599999999997</v>
      </c>
      <c r="G31" s="61"/>
      <c r="H31" s="61"/>
    </row>
    <row r="32" spans="1:8" x14ac:dyDescent="0.25">
      <c r="A32" s="3">
        <v>28</v>
      </c>
      <c r="B32" s="11" t="s">
        <v>37</v>
      </c>
      <c r="C32" s="7" t="s">
        <v>38</v>
      </c>
      <c r="D32" s="7">
        <v>10</v>
      </c>
      <c r="E32" s="10">
        <v>14.67</v>
      </c>
      <c r="F32" s="5">
        <v>11.736000000000001</v>
      </c>
      <c r="G32" s="61"/>
      <c r="H32" s="61"/>
    </row>
    <row r="33" spans="1:8" x14ac:dyDescent="0.25">
      <c r="A33" s="3">
        <v>29</v>
      </c>
      <c r="B33" s="11" t="s">
        <v>39</v>
      </c>
      <c r="C33" s="7" t="s">
        <v>31</v>
      </c>
      <c r="D33" s="7">
        <v>16</v>
      </c>
      <c r="E33" s="10">
        <v>249.12</v>
      </c>
      <c r="F33" s="5">
        <v>199.29599999999999</v>
      </c>
      <c r="G33" s="61"/>
      <c r="H33" s="61"/>
    </row>
    <row r="34" spans="1:8" x14ac:dyDescent="0.25">
      <c r="A34" s="3">
        <v>30</v>
      </c>
      <c r="B34" s="11" t="s">
        <v>40</v>
      </c>
      <c r="C34" s="7" t="s">
        <v>31</v>
      </c>
      <c r="D34" s="7">
        <v>3</v>
      </c>
      <c r="E34" s="10">
        <v>247.5</v>
      </c>
      <c r="F34" s="5">
        <v>198</v>
      </c>
      <c r="G34" s="61"/>
      <c r="H34" s="61"/>
    </row>
    <row r="35" spans="1:8" x14ac:dyDescent="0.25">
      <c r="A35" s="3">
        <v>31</v>
      </c>
      <c r="B35" s="11" t="s">
        <v>41</v>
      </c>
      <c r="C35" s="7" t="s">
        <v>31</v>
      </c>
      <c r="D35" s="7">
        <v>17</v>
      </c>
      <c r="E35" s="10">
        <v>29.07</v>
      </c>
      <c r="F35" s="5">
        <v>23.256</v>
      </c>
      <c r="G35" s="61"/>
      <c r="H35" s="61"/>
    </row>
    <row r="36" spans="1:8" x14ac:dyDescent="0.25">
      <c r="A36" s="3">
        <v>32</v>
      </c>
      <c r="B36" s="11" t="s">
        <v>42</v>
      </c>
      <c r="C36" s="7" t="s">
        <v>31</v>
      </c>
      <c r="D36" s="7">
        <v>3</v>
      </c>
      <c r="E36" s="10">
        <v>38.880000000000003</v>
      </c>
      <c r="F36" s="5">
        <v>31.104000000000003</v>
      </c>
      <c r="G36" s="61"/>
      <c r="H36" s="61"/>
    </row>
    <row r="37" spans="1:8" x14ac:dyDescent="0.25">
      <c r="A37" s="3">
        <v>33</v>
      </c>
      <c r="B37" s="11" t="s">
        <v>43</v>
      </c>
      <c r="C37" s="7" t="s">
        <v>31</v>
      </c>
      <c r="D37" s="7">
        <v>25</v>
      </c>
      <c r="E37" s="10">
        <v>56.28</v>
      </c>
      <c r="F37" s="5">
        <v>45.024000000000001</v>
      </c>
      <c r="G37" s="61"/>
      <c r="H37" s="61"/>
    </row>
    <row r="38" spans="1:8" x14ac:dyDescent="0.25">
      <c r="A38" s="3">
        <v>34</v>
      </c>
      <c r="B38" s="11" t="s">
        <v>44</v>
      </c>
      <c r="C38" s="7" t="s">
        <v>31</v>
      </c>
      <c r="D38" s="7">
        <v>8</v>
      </c>
      <c r="E38" s="10">
        <v>328.4</v>
      </c>
      <c r="F38" s="5">
        <v>262.71999999999997</v>
      </c>
      <c r="G38" s="61"/>
      <c r="H38" s="61"/>
    </row>
    <row r="39" spans="1:8" x14ac:dyDescent="0.25">
      <c r="A39" s="3">
        <v>35</v>
      </c>
      <c r="B39" s="11" t="s">
        <v>45</v>
      </c>
      <c r="C39" s="7" t="s">
        <v>31</v>
      </c>
      <c r="D39" s="7">
        <v>14</v>
      </c>
      <c r="E39" s="10">
        <v>411.32</v>
      </c>
      <c r="F39" s="5">
        <v>329.05599999999998</v>
      </c>
      <c r="G39" s="61"/>
      <c r="H39" s="61"/>
    </row>
    <row r="40" spans="1:8" x14ac:dyDescent="0.25">
      <c r="A40" s="3">
        <v>36</v>
      </c>
      <c r="B40" s="11" t="s">
        <v>46</v>
      </c>
      <c r="C40" s="7" t="s">
        <v>31</v>
      </c>
      <c r="D40" s="7">
        <v>3</v>
      </c>
      <c r="E40" s="10">
        <v>7.44</v>
      </c>
      <c r="F40" s="5">
        <v>5.952</v>
      </c>
      <c r="G40" s="61"/>
      <c r="H40" s="61"/>
    </row>
    <row r="41" spans="1:8" x14ac:dyDescent="0.25">
      <c r="A41" s="3">
        <v>37</v>
      </c>
      <c r="B41" s="11" t="s">
        <v>47</v>
      </c>
      <c r="C41" s="7" t="s">
        <v>31</v>
      </c>
      <c r="D41" s="7">
        <v>4006</v>
      </c>
      <c r="E41" s="10">
        <v>200.53</v>
      </c>
      <c r="F41" s="5">
        <v>160.42400000000001</v>
      </c>
      <c r="G41" s="61"/>
      <c r="H41" s="61"/>
    </row>
    <row r="42" spans="1:8" x14ac:dyDescent="0.25">
      <c r="A42" s="3">
        <v>38</v>
      </c>
      <c r="B42" s="11" t="s">
        <v>48</v>
      </c>
      <c r="C42" s="7" t="s">
        <v>31</v>
      </c>
      <c r="D42" s="7">
        <v>989</v>
      </c>
      <c r="E42" s="10">
        <v>17.45</v>
      </c>
      <c r="F42" s="5">
        <v>13.959999999999999</v>
      </c>
      <c r="G42" s="61"/>
      <c r="H42" s="61"/>
    </row>
    <row r="43" spans="1:8" x14ac:dyDescent="0.25">
      <c r="A43" s="3">
        <v>39</v>
      </c>
      <c r="B43" s="11" t="s">
        <v>49</v>
      </c>
      <c r="C43" s="7" t="s">
        <v>31</v>
      </c>
      <c r="D43" s="7">
        <v>1</v>
      </c>
      <c r="E43" s="10">
        <v>730</v>
      </c>
      <c r="F43" s="5">
        <v>584</v>
      </c>
      <c r="G43" s="61"/>
      <c r="H43" s="61"/>
    </row>
    <row r="44" spans="1:8" x14ac:dyDescent="0.25">
      <c r="A44" s="3">
        <v>40</v>
      </c>
      <c r="B44" s="11" t="s">
        <v>50</v>
      </c>
      <c r="C44" s="7" t="s">
        <v>31</v>
      </c>
      <c r="D44" s="7">
        <v>1</v>
      </c>
      <c r="E44" s="10">
        <v>250</v>
      </c>
      <c r="F44" s="5">
        <v>200</v>
      </c>
      <c r="G44" s="61"/>
      <c r="H44" s="61"/>
    </row>
    <row r="45" spans="1:8" x14ac:dyDescent="0.25">
      <c r="A45" s="3">
        <v>41</v>
      </c>
      <c r="B45" s="11" t="s">
        <v>51</v>
      </c>
      <c r="C45" s="7" t="s">
        <v>31</v>
      </c>
      <c r="D45" s="7">
        <v>4</v>
      </c>
      <c r="E45" s="10">
        <v>8.52</v>
      </c>
      <c r="F45" s="5">
        <v>6.8159999999999998</v>
      </c>
      <c r="G45" s="61"/>
      <c r="H45" s="61"/>
    </row>
    <row r="46" spans="1:8" x14ac:dyDescent="0.25">
      <c r="A46" s="3">
        <v>42</v>
      </c>
      <c r="B46" s="11" t="s">
        <v>52</v>
      </c>
      <c r="C46" s="7" t="s">
        <v>53</v>
      </c>
      <c r="D46" s="7">
        <v>1.2</v>
      </c>
      <c r="E46" s="10">
        <v>5</v>
      </c>
      <c r="F46" s="5">
        <v>4</v>
      </c>
      <c r="G46" s="61"/>
      <c r="H46" s="61"/>
    </row>
    <row r="47" spans="1:8" x14ac:dyDescent="0.25">
      <c r="A47" s="3">
        <v>43</v>
      </c>
      <c r="B47" s="11" t="s">
        <v>54</v>
      </c>
      <c r="C47" s="7" t="s">
        <v>31</v>
      </c>
      <c r="D47" s="7">
        <v>1</v>
      </c>
      <c r="E47" s="10">
        <v>151.34</v>
      </c>
      <c r="F47" s="5">
        <v>121.072</v>
      </c>
      <c r="G47" s="61"/>
      <c r="H47" s="61"/>
    </row>
    <row r="48" spans="1:8" x14ac:dyDescent="0.25">
      <c r="A48" s="3">
        <v>44</v>
      </c>
      <c r="B48" s="11" t="s">
        <v>55</v>
      </c>
      <c r="C48" s="7" t="s">
        <v>56</v>
      </c>
      <c r="D48" s="7">
        <v>0.57999999999999996</v>
      </c>
      <c r="E48" s="10">
        <v>153.69999999999999</v>
      </c>
      <c r="F48" s="5">
        <v>122.96</v>
      </c>
      <c r="G48" s="61"/>
      <c r="H48" s="61"/>
    </row>
    <row r="49" spans="1:8" x14ac:dyDescent="0.25">
      <c r="A49" s="3">
        <v>45</v>
      </c>
      <c r="B49" s="11" t="s">
        <v>57</v>
      </c>
      <c r="C49" s="7" t="s">
        <v>31</v>
      </c>
      <c r="D49" s="7">
        <v>4</v>
      </c>
      <c r="E49" s="10">
        <v>1206.4000000000001</v>
      </c>
      <c r="F49" s="5">
        <v>965.12000000000012</v>
      </c>
      <c r="G49" s="61"/>
      <c r="H49" s="61"/>
    </row>
    <row r="50" spans="1:8" x14ac:dyDescent="0.25">
      <c r="A50" s="3">
        <v>46</v>
      </c>
      <c r="B50" s="11" t="s">
        <v>58</v>
      </c>
      <c r="C50" s="7" t="s">
        <v>31</v>
      </c>
      <c r="D50" s="7">
        <v>8</v>
      </c>
      <c r="E50" s="10">
        <v>140.80000000000001</v>
      </c>
      <c r="F50" s="5">
        <v>112.64000000000001</v>
      </c>
      <c r="G50" s="61"/>
      <c r="H50" s="61"/>
    </row>
    <row r="51" spans="1:8" x14ac:dyDescent="0.25">
      <c r="A51" s="3">
        <v>47</v>
      </c>
      <c r="B51" s="11" t="s">
        <v>59</v>
      </c>
      <c r="C51" s="7" t="s">
        <v>31</v>
      </c>
      <c r="D51" s="7">
        <v>6</v>
      </c>
      <c r="E51" s="10">
        <v>21.92</v>
      </c>
      <c r="F51" s="5">
        <v>17.536000000000001</v>
      </c>
      <c r="G51" s="61"/>
      <c r="H51" s="61"/>
    </row>
    <row r="52" spans="1:8" x14ac:dyDescent="0.25">
      <c r="A52" s="3">
        <v>48</v>
      </c>
      <c r="B52" s="11" t="s">
        <v>60</v>
      </c>
      <c r="C52" s="7" t="s">
        <v>31</v>
      </c>
      <c r="D52" s="7">
        <v>1</v>
      </c>
      <c r="E52" s="10">
        <v>39.26</v>
      </c>
      <c r="F52" s="5">
        <v>31.407999999999998</v>
      </c>
      <c r="G52" s="61"/>
      <c r="H52" s="61"/>
    </row>
    <row r="53" spans="1:8" x14ac:dyDescent="0.25">
      <c r="A53" s="3">
        <v>49</v>
      </c>
      <c r="B53" s="11" t="s">
        <v>61</v>
      </c>
      <c r="C53" s="7" t="s">
        <v>31</v>
      </c>
      <c r="D53" s="7">
        <v>2</v>
      </c>
      <c r="E53" s="10">
        <v>24.88</v>
      </c>
      <c r="F53" s="5">
        <v>19.904</v>
      </c>
      <c r="G53" s="61"/>
      <c r="H53" s="61"/>
    </row>
    <row r="54" spans="1:8" x14ac:dyDescent="0.25">
      <c r="A54" s="3">
        <v>50</v>
      </c>
      <c r="B54" s="11" t="s">
        <v>62</v>
      </c>
      <c r="C54" s="7" t="s">
        <v>31</v>
      </c>
      <c r="D54" s="7">
        <v>6</v>
      </c>
      <c r="E54" s="10">
        <v>23.4</v>
      </c>
      <c r="F54" s="5">
        <v>18.72</v>
      </c>
      <c r="G54" s="61"/>
      <c r="H54" s="61"/>
    </row>
    <row r="55" spans="1:8" x14ac:dyDescent="0.25">
      <c r="A55" s="3">
        <v>51</v>
      </c>
      <c r="B55" s="11" t="s">
        <v>63</v>
      </c>
      <c r="C55" s="7" t="s">
        <v>31</v>
      </c>
      <c r="D55" s="7">
        <v>1294</v>
      </c>
      <c r="E55" s="10">
        <v>51.76</v>
      </c>
      <c r="F55" s="5">
        <v>41.408000000000001</v>
      </c>
      <c r="G55" s="61"/>
      <c r="H55" s="61"/>
    </row>
    <row r="56" spans="1:8" x14ac:dyDescent="0.25">
      <c r="A56" s="3">
        <v>52</v>
      </c>
      <c r="B56" s="11" t="s">
        <v>66</v>
      </c>
      <c r="C56" s="7" t="s">
        <v>31</v>
      </c>
      <c r="D56" s="7">
        <v>1</v>
      </c>
      <c r="E56" s="10">
        <v>80</v>
      </c>
      <c r="F56" s="5">
        <v>64</v>
      </c>
      <c r="G56" s="61"/>
      <c r="H56" s="61"/>
    </row>
    <row r="57" spans="1:8" x14ac:dyDescent="0.25">
      <c r="A57" s="3">
        <v>53</v>
      </c>
      <c r="B57" s="11" t="s">
        <v>67</v>
      </c>
      <c r="C57" s="7" t="s">
        <v>31</v>
      </c>
      <c r="D57" s="7">
        <v>1</v>
      </c>
      <c r="E57" s="10">
        <v>56.2</v>
      </c>
      <c r="F57" s="5">
        <v>44.96</v>
      </c>
      <c r="G57" s="61"/>
      <c r="H57" s="61"/>
    </row>
    <row r="58" spans="1:8" x14ac:dyDescent="0.25">
      <c r="A58" s="3">
        <v>54</v>
      </c>
      <c r="B58" s="11" t="s">
        <v>68</v>
      </c>
      <c r="C58" s="7" t="s">
        <v>31</v>
      </c>
      <c r="D58" s="7">
        <v>1</v>
      </c>
      <c r="E58" s="10">
        <v>16.440000000000001</v>
      </c>
      <c r="F58" s="5">
        <v>13.152000000000001</v>
      </c>
      <c r="G58" s="61"/>
      <c r="H58" s="61"/>
    </row>
    <row r="59" spans="1:8" x14ac:dyDescent="0.25">
      <c r="A59" s="3">
        <v>55</v>
      </c>
      <c r="B59" s="11" t="s">
        <v>69</v>
      </c>
      <c r="C59" s="7" t="s">
        <v>31</v>
      </c>
      <c r="D59" s="7">
        <v>1</v>
      </c>
      <c r="E59" s="10">
        <v>93.91</v>
      </c>
      <c r="F59" s="5">
        <v>75.128</v>
      </c>
      <c r="G59" s="61"/>
      <c r="H59" s="61"/>
    </row>
    <row r="60" spans="1:8" x14ac:dyDescent="0.25">
      <c r="A60" s="3">
        <v>56</v>
      </c>
      <c r="B60" s="11" t="s">
        <v>70</v>
      </c>
      <c r="C60" s="7" t="s">
        <v>31</v>
      </c>
      <c r="D60" s="7">
        <v>3</v>
      </c>
      <c r="E60" s="10">
        <v>264.33999999999997</v>
      </c>
      <c r="F60" s="5">
        <v>211.47199999999998</v>
      </c>
      <c r="G60" s="61"/>
      <c r="H60" s="61"/>
    </row>
    <row r="61" spans="1:8" x14ac:dyDescent="0.25">
      <c r="A61" s="3">
        <v>57</v>
      </c>
      <c r="B61" s="11" t="s">
        <v>71</v>
      </c>
      <c r="C61" s="7" t="s">
        <v>31</v>
      </c>
      <c r="D61" s="7">
        <v>1</v>
      </c>
      <c r="E61" s="10">
        <v>140.28</v>
      </c>
      <c r="F61" s="5">
        <v>112.224</v>
      </c>
      <c r="G61" s="61"/>
      <c r="H61" s="61"/>
    </row>
    <row r="62" spans="1:8" x14ac:dyDescent="0.25">
      <c r="A62" s="3">
        <v>58</v>
      </c>
      <c r="B62" s="11" t="s">
        <v>72</v>
      </c>
      <c r="C62" s="7" t="s">
        <v>53</v>
      </c>
      <c r="D62" s="7">
        <v>1183</v>
      </c>
      <c r="E62" s="10">
        <v>106.47</v>
      </c>
      <c r="F62" s="5">
        <v>85.176000000000002</v>
      </c>
      <c r="G62" s="61"/>
      <c r="H62" s="61"/>
    </row>
    <row r="63" spans="1:8" x14ac:dyDescent="0.25">
      <c r="A63" s="3">
        <v>59</v>
      </c>
      <c r="B63" s="11" t="s">
        <v>73</v>
      </c>
      <c r="C63" s="7" t="s">
        <v>31</v>
      </c>
      <c r="D63" s="7">
        <v>117</v>
      </c>
      <c r="E63" s="10">
        <v>49.14</v>
      </c>
      <c r="F63" s="5">
        <v>39.311999999999998</v>
      </c>
      <c r="G63" s="61"/>
      <c r="H63" s="61"/>
    </row>
    <row r="64" spans="1:8" x14ac:dyDescent="0.25">
      <c r="A64" s="3">
        <v>60</v>
      </c>
      <c r="B64" s="11" t="s">
        <v>74</v>
      </c>
      <c r="C64" s="7" t="s">
        <v>31</v>
      </c>
      <c r="D64" s="7">
        <v>2800</v>
      </c>
      <c r="E64" s="10">
        <v>56</v>
      </c>
      <c r="F64" s="5">
        <v>44.8</v>
      </c>
      <c r="G64" s="61"/>
      <c r="H64" s="61"/>
    </row>
    <row r="65" spans="1:8" x14ac:dyDescent="0.25">
      <c r="A65" s="3">
        <v>61</v>
      </c>
      <c r="B65" s="11" t="s">
        <v>75</v>
      </c>
      <c r="C65" s="7" t="s">
        <v>31</v>
      </c>
      <c r="D65" s="7">
        <v>1</v>
      </c>
      <c r="E65" s="10">
        <v>32.799999999999997</v>
      </c>
      <c r="F65" s="5">
        <v>26.24</v>
      </c>
      <c r="G65" s="61"/>
      <c r="H65" s="61"/>
    </row>
    <row r="66" spans="1:8" x14ac:dyDescent="0.25">
      <c r="A66" s="3">
        <v>62</v>
      </c>
      <c r="B66" s="11" t="s">
        <v>76</v>
      </c>
      <c r="C66" s="7" t="s">
        <v>31</v>
      </c>
      <c r="D66" s="7">
        <v>4</v>
      </c>
      <c r="E66" s="10">
        <v>31.02</v>
      </c>
      <c r="F66" s="5">
        <v>24.815999999999999</v>
      </c>
      <c r="G66" s="61"/>
      <c r="H66" s="61"/>
    </row>
    <row r="67" spans="1:8" x14ac:dyDescent="0.25">
      <c r="A67" s="3">
        <v>63</v>
      </c>
      <c r="B67" s="11" t="s">
        <v>77</v>
      </c>
      <c r="C67" s="7" t="s">
        <v>31</v>
      </c>
      <c r="D67" s="7">
        <v>1</v>
      </c>
      <c r="E67" s="10">
        <v>46.57</v>
      </c>
      <c r="F67" s="5">
        <v>37.256</v>
      </c>
      <c r="G67" s="61"/>
      <c r="H67" s="61"/>
    </row>
    <row r="68" spans="1:8" x14ac:dyDescent="0.25">
      <c r="A68" s="3">
        <v>64</v>
      </c>
      <c r="B68" s="11" t="s">
        <v>78</v>
      </c>
      <c r="C68" s="7" t="s">
        <v>31</v>
      </c>
      <c r="D68" s="7">
        <v>1</v>
      </c>
      <c r="E68" s="10">
        <v>9.26</v>
      </c>
      <c r="F68" s="5">
        <v>7.4079999999999995</v>
      </c>
      <c r="G68" s="61"/>
      <c r="H68" s="61"/>
    </row>
    <row r="69" spans="1:8" x14ac:dyDescent="0.25">
      <c r="A69" s="3">
        <v>65</v>
      </c>
      <c r="B69" s="11" t="s">
        <v>79</v>
      </c>
      <c r="C69" s="7" t="s">
        <v>31</v>
      </c>
      <c r="D69" s="7">
        <v>5</v>
      </c>
      <c r="E69" s="10">
        <v>48.55</v>
      </c>
      <c r="F69" s="5">
        <v>38.839999999999996</v>
      </c>
      <c r="G69" s="61"/>
      <c r="H69" s="61"/>
    </row>
    <row r="70" spans="1:8" x14ac:dyDescent="0.25">
      <c r="A70" s="3">
        <v>66</v>
      </c>
      <c r="B70" s="11" t="s">
        <v>80</v>
      </c>
      <c r="C70" s="7" t="s">
        <v>31</v>
      </c>
      <c r="D70" s="7">
        <v>1</v>
      </c>
      <c r="E70" s="10">
        <v>17.78</v>
      </c>
      <c r="F70" s="5">
        <v>14.224</v>
      </c>
      <c r="G70" s="61"/>
      <c r="H70" s="61"/>
    </row>
    <row r="71" spans="1:8" x14ac:dyDescent="0.25">
      <c r="A71" s="3">
        <v>67</v>
      </c>
      <c r="B71" s="11" t="s">
        <v>81</v>
      </c>
      <c r="C71" s="7" t="s">
        <v>31</v>
      </c>
      <c r="D71" s="7">
        <v>1</v>
      </c>
      <c r="E71" s="10">
        <v>258.06</v>
      </c>
      <c r="F71" s="5">
        <v>206.44800000000001</v>
      </c>
      <c r="G71" s="61"/>
      <c r="H71" s="61"/>
    </row>
    <row r="72" spans="1:8" x14ac:dyDescent="0.25">
      <c r="A72" s="3">
        <v>68</v>
      </c>
      <c r="B72" s="11" t="s">
        <v>82</v>
      </c>
      <c r="C72" s="7" t="s">
        <v>38</v>
      </c>
      <c r="D72" s="7">
        <v>590</v>
      </c>
      <c r="E72" s="10">
        <v>165.2</v>
      </c>
      <c r="F72" s="5">
        <v>132.16</v>
      </c>
      <c r="G72" s="61"/>
      <c r="H72" s="61"/>
    </row>
    <row r="73" spans="1:8" x14ac:dyDescent="0.25">
      <c r="A73" s="3">
        <v>69</v>
      </c>
      <c r="B73" s="11" t="s">
        <v>83</v>
      </c>
      <c r="C73" s="7" t="s">
        <v>31</v>
      </c>
      <c r="D73" s="7">
        <v>6</v>
      </c>
      <c r="E73" s="10">
        <v>15.21</v>
      </c>
      <c r="F73" s="5">
        <v>12.168000000000001</v>
      </c>
      <c r="G73" s="61"/>
      <c r="H73" s="61"/>
    </row>
    <row r="74" spans="1:8" x14ac:dyDescent="0.25">
      <c r="A74" s="3">
        <v>70</v>
      </c>
      <c r="B74" s="11" t="s">
        <v>84</v>
      </c>
      <c r="C74" s="7" t="s">
        <v>31</v>
      </c>
      <c r="D74" s="7">
        <v>19</v>
      </c>
      <c r="E74" s="10">
        <v>43.91</v>
      </c>
      <c r="F74" s="5">
        <v>35.128</v>
      </c>
      <c r="G74" s="61"/>
      <c r="H74" s="61"/>
    </row>
    <row r="75" spans="1:8" x14ac:dyDescent="0.25">
      <c r="A75" s="3">
        <v>71</v>
      </c>
      <c r="B75" s="11" t="s">
        <v>85</v>
      </c>
      <c r="C75" s="7" t="s">
        <v>31</v>
      </c>
      <c r="D75" s="7">
        <v>9</v>
      </c>
      <c r="E75" s="10">
        <v>31.54</v>
      </c>
      <c r="F75" s="5">
        <v>25.231999999999999</v>
      </c>
      <c r="G75" s="61"/>
      <c r="H75" s="61"/>
    </row>
    <row r="76" spans="1:8" x14ac:dyDescent="0.25">
      <c r="A76" s="3">
        <v>72</v>
      </c>
      <c r="B76" s="11" t="s">
        <v>86</v>
      </c>
      <c r="C76" s="7" t="s">
        <v>31</v>
      </c>
      <c r="D76" s="7">
        <v>2</v>
      </c>
      <c r="E76" s="10">
        <v>22.48</v>
      </c>
      <c r="F76" s="5">
        <v>17.984000000000002</v>
      </c>
      <c r="G76" s="61"/>
      <c r="H76" s="61"/>
    </row>
    <row r="77" spans="1:8" x14ac:dyDescent="0.25">
      <c r="A77" s="3">
        <v>73</v>
      </c>
      <c r="B77" s="11" t="s">
        <v>87</v>
      </c>
      <c r="C77" s="7" t="s">
        <v>31</v>
      </c>
      <c r="D77" s="7">
        <v>1</v>
      </c>
      <c r="E77" s="10">
        <v>100.68</v>
      </c>
      <c r="F77" s="5">
        <v>80.544000000000011</v>
      </c>
      <c r="G77" s="61"/>
      <c r="H77" s="61"/>
    </row>
    <row r="78" spans="1:8" x14ac:dyDescent="0.25">
      <c r="A78" s="3">
        <v>74</v>
      </c>
      <c r="B78" s="11" t="s">
        <v>88</v>
      </c>
      <c r="C78" s="7" t="s">
        <v>31</v>
      </c>
      <c r="D78" s="7">
        <v>1</v>
      </c>
      <c r="E78" s="10">
        <v>46.67</v>
      </c>
      <c r="F78" s="5">
        <v>37.335999999999999</v>
      </c>
      <c r="G78" s="61"/>
      <c r="H78" s="61"/>
    </row>
    <row r="79" spans="1:8" x14ac:dyDescent="0.25">
      <c r="A79" s="3">
        <v>75</v>
      </c>
      <c r="B79" s="11" t="s">
        <v>89</v>
      </c>
      <c r="C79" s="7" t="s">
        <v>31</v>
      </c>
      <c r="D79" s="7">
        <v>20</v>
      </c>
      <c r="E79" s="10">
        <v>44.4</v>
      </c>
      <c r="F79" s="5">
        <v>35.519999999999996</v>
      </c>
      <c r="G79" s="61"/>
      <c r="H79" s="61"/>
    </row>
    <row r="80" spans="1:8" x14ac:dyDescent="0.25">
      <c r="A80" s="3">
        <v>76</v>
      </c>
      <c r="B80" s="11" t="s">
        <v>90</v>
      </c>
      <c r="C80" s="7" t="s">
        <v>91</v>
      </c>
      <c r="D80" s="7">
        <v>10</v>
      </c>
      <c r="E80" s="10">
        <v>21.3</v>
      </c>
      <c r="F80" s="5">
        <v>17.04</v>
      </c>
      <c r="G80" s="61"/>
      <c r="H80" s="61"/>
    </row>
    <row r="81" spans="1:8" x14ac:dyDescent="0.25">
      <c r="A81" s="3">
        <v>77</v>
      </c>
      <c r="B81" s="11" t="s">
        <v>92</v>
      </c>
      <c r="C81" s="7" t="s">
        <v>31</v>
      </c>
      <c r="D81" s="7">
        <v>1</v>
      </c>
      <c r="E81" s="10">
        <v>20.8</v>
      </c>
      <c r="F81" s="5">
        <v>16.64</v>
      </c>
      <c r="G81" s="61"/>
      <c r="H81" s="61"/>
    </row>
    <row r="82" spans="1:8" x14ac:dyDescent="0.25">
      <c r="A82" s="3">
        <v>78</v>
      </c>
      <c r="B82" s="11" t="s">
        <v>93</v>
      </c>
      <c r="C82" s="7" t="s">
        <v>31</v>
      </c>
      <c r="D82" s="7">
        <v>10</v>
      </c>
      <c r="E82" s="10">
        <v>250</v>
      </c>
      <c r="F82" s="5">
        <v>200</v>
      </c>
      <c r="G82" s="61"/>
      <c r="H82" s="61"/>
    </row>
    <row r="83" spans="1:8" x14ac:dyDescent="0.25">
      <c r="A83" s="3">
        <v>79</v>
      </c>
      <c r="B83" s="11" t="s">
        <v>94</v>
      </c>
      <c r="C83" s="7" t="s">
        <v>31</v>
      </c>
      <c r="D83" s="7">
        <v>1</v>
      </c>
      <c r="E83" s="10">
        <v>7.96</v>
      </c>
      <c r="F83" s="5">
        <v>6.3680000000000003</v>
      </c>
      <c r="G83" s="61"/>
      <c r="H83" s="61"/>
    </row>
    <row r="84" spans="1:8" x14ac:dyDescent="0.25">
      <c r="A84" s="3">
        <v>80</v>
      </c>
      <c r="B84" s="11" t="s">
        <v>95</v>
      </c>
      <c r="C84" s="7" t="s">
        <v>96</v>
      </c>
      <c r="D84" s="7">
        <v>0.55500000000000005</v>
      </c>
      <c r="E84" s="10">
        <v>326.02999999999997</v>
      </c>
      <c r="F84" s="5">
        <v>260.82399999999996</v>
      </c>
      <c r="G84" s="61"/>
      <c r="H84" s="61"/>
    </row>
    <row r="85" spans="1:8" x14ac:dyDescent="0.25">
      <c r="A85" s="3">
        <v>81</v>
      </c>
      <c r="B85" s="11" t="s">
        <v>97</v>
      </c>
      <c r="C85" s="7" t="s">
        <v>31</v>
      </c>
      <c r="D85" s="7">
        <v>1</v>
      </c>
      <c r="E85" s="10">
        <v>7.5</v>
      </c>
      <c r="F85" s="5">
        <v>6</v>
      </c>
      <c r="G85" s="61"/>
      <c r="H85" s="61"/>
    </row>
    <row r="86" spans="1:8" x14ac:dyDescent="0.25">
      <c r="A86" s="3">
        <v>82</v>
      </c>
      <c r="B86" s="11" t="s">
        <v>98</v>
      </c>
      <c r="C86" s="7" t="s">
        <v>31</v>
      </c>
      <c r="D86" s="7">
        <v>11</v>
      </c>
      <c r="E86" s="10">
        <v>316.25</v>
      </c>
      <c r="F86" s="5">
        <v>253</v>
      </c>
      <c r="G86" s="61"/>
      <c r="H86" s="61"/>
    </row>
    <row r="87" spans="1:8" x14ac:dyDescent="0.25">
      <c r="A87" s="3">
        <v>83</v>
      </c>
      <c r="B87" s="11" t="s">
        <v>99</v>
      </c>
      <c r="C87" s="7" t="s">
        <v>31</v>
      </c>
      <c r="D87" s="7">
        <v>1</v>
      </c>
      <c r="E87" s="10">
        <v>16.7</v>
      </c>
      <c r="F87" s="5">
        <v>13.36</v>
      </c>
      <c r="G87" s="61"/>
      <c r="H87" s="61"/>
    </row>
    <row r="88" spans="1:8" x14ac:dyDescent="0.25">
      <c r="A88" s="3">
        <v>84</v>
      </c>
      <c r="B88" s="11" t="s">
        <v>100</v>
      </c>
      <c r="C88" s="7" t="s">
        <v>31</v>
      </c>
      <c r="D88" s="7">
        <v>1</v>
      </c>
      <c r="E88" s="10">
        <v>8.23</v>
      </c>
      <c r="F88" s="5">
        <v>6.5840000000000005</v>
      </c>
      <c r="G88" s="61"/>
      <c r="H88" s="61"/>
    </row>
    <row r="89" spans="1:8" x14ac:dyDescent="0.25">
      <c r="A89" s="3">
        <v>85</v>
      </c>
      <c r="B89" s="11" t="s">
        <v>101</v>
      </c>
      <c r="C89" s="7" t="s">
        <v>31</v>
      </c>
      <c r="D89" s="7">
        <v>6</v>
      </c>
      <c r="E89" s="10">
        <v>10.3</v>
      </c>
      <c r="F89" s="5">
        <v>8.24</v>
      </c>
      <c r="G89" s="61"/>
      <c r="H89" s="61"/>
    </row>
    <row r="90" spans="1:8" x14ac:dyDescent="0.25">
      <c r="A90" s="3">
        <v>86</v>
      </c>
      <c r="B90" s="11" t="s">
        <v>102</v>
      </c>
      <c r="C90" s="7" t="s">
        <v>31</v>
      </c>
      <c r="D90" s="7">
        <v>3</v>
      </c>
      <c r="E90" s="10">
        <v>18.27</v>
      </c>
      <c r="F90" s="5">
        <v>14.616</v>
      </c>
      <c r="G90" s="61"/>
      <c r="H90" s="61"/>
    </row>
    <row r="91" spans="1:8" x14ac:dyDescent="0.25">
      <c r="A91" s="3">
        <v>87</v>
      </c>
      <c r="B91" s="11" t="s">
        <v>103</v>
      </c>
      <c r="C91" s="7" t="s">
        <v>31</v>
      </c>
      <c r="D91" s="7">
        <v>12</v>
      </c>
      <c r="E91" s="10">
        <v>48</v>
      </c>
      <c r="F91" s="5">
        <v>38.4</v>
      </c>
      <c r="G91" s="61"/>
      <c r="H91" s="61"/>
    </row>
    <row r="92" spans="1:8" x14ac:dyDescent="0.25">
      <c r="A92" s="3">
        <v>88</v>
      </c>
      <c r="B92" s="11" t="s">
        <v>104</v>
      </c>
      <c r="C92" s="7" t="s">
        <v>31</v>
      </c>
      <c r="D92" s="7">
        <v>8</v>
      </c>
      <c r="E92" s="10">
        <v>128</v>
      </c>
      <c r="F92" s="5">
        <v>102.4</v>
      </c>
      <c r="G92" s="61"/>
      <c r="H92" s="61"/>
    </row>
    <row r="93" spans="1:8" x14ac:dyDescent="0.25">
      <c r="A93" s="3">
        <v>89</v>
      </c>
      <c r="B93" s="11" t="s">
        <v>105</v>
      </c>
      <c r="C93" s="7" t="s">
        <v>31</v>
      </c>
      <c r="D93" s="7">
        <v>16</v>
      </c>
      <c r="E93" s="10">
        <v>238.08</v>
      </c>
      <c r="F93" s="5">
        <v>190.464</v>
      </c>
      <c r="G93" s="61"/>
      <c r="H93" s="61"/>
    </row>
    <row r="94" spans="1:8" x14ac:dyDescent="0.25">
      <c r="A94" s="3">
        <v>90</v>
      </c>
      <c r="B94" s="11" t="s">
        <v>106</v>
      </c>
      <c r="C94" s="7" t="s">
        <v>31</v>
      </c>
      <c r="D94" s="7">
        <v>8</v>
      </c>
      <c r="E94" s="10">
        <v>37.200000000000003</v>
      </c>
      <c r="F94" s="5">
        <v>29.76</v>
      </c>
      <c r="G94" s="61"/>
      <c r="H94" s="61"/>
    </row>
    <row r="95" spans="1:8" x14ac:dyDescent="0.25">
      <c r="A95" s="3">
        <v>91</v>
      </c>
      <c r="B95" s="11" t="s">
        <v>107</v>
      </c>
      <c r="C95" s="7" t="s">
        <v>31</v>
      </c>
      <c r="D95" s="7">
        <v>20</v>
      </c>
      <c r="E95" s="10">
        <v>27.45</v>
      </c>
      <c r="F95" s="5">
        <v>21.96</v>
      </c>
      <c r="G95" s="61"/>
      <c r="H95" s="61"/>
    </row>
    <row r="96" spans="1:8" x14ac:dyDescent="0.25">
      <c r="A96" s="3">
        <v>92</v>
      </c>
      <c r="B96" s="11" t="s">
        <v>108</v>
      </c>
      <c r="C96" s="7" t="s">
        <v>31</v>
      </c>
      <c r="D96" s="7">
        <v>1</v>
      </c>
      <c r="E96" s="10">
        <v>43.1</v>
      </c>
      <c r="F96" s="5">
        <v>34.480000000000004</v>
      </c>
      <c r="G96" s="61"/>
      <c r="H96" s="61"/>
    </row>
    <row r="97" spans="1:8" x14ac:dyDescent="0.25">
      <c r="A97" s="3">
        <v>93</v>
      </c>
      <c r="B97" s="11" t="s">
        <v>109</v>
      </c>
      <c r="C97" s="7" t="s">
        <v>31</v>
      </c>
      <c r="D97" s="7">
        <v>2</v>
      </c>
      <c r="E97" s="10">
        <v>102.52</v>
      </c>
      <c r="F97" s="5">
        <v>82.015999999999991</v>
      </c>
      <c r="G97" s="61"/>
      <c r="H97" s="61"/>
    </row>
    <row r="98" spans="1:8" x14ac:dyDescent="0.25">
      <c r="A98" s="3">
        <v>94</v>
      </c>
      <c r="B98" s="11" t="s">
        <v>110</v>
      </c>
      <c r="C98" s="7" t="s">
        <v>31</v>
      </c>
      <c r="D98" s="7">
        <v>2</v>
      </c>
      <c r="E98" s="10">
        <v>15.9</v>
      </c>
      <c r="F98" s="5">
        <v>12.72</v>
      </c>
      <c r="G98" s="61"/>
      <c r="H98" s="61"/>
    </row>
    <row r="99" spans="1:8" x14ac:dyDescent="0.25">
      <c r="A99" s="3">
        <v>95</v>
      </c>
      <c r="B99" s="11" t="s">
        <v>111</v>
      </c>
      <c r="C99" s="7" t="s">
        <v>31</v>
      </c>
      <c r="D99" s="7">
        <v>13</v>
      </c>
      <c r="E99" s="10">
        <v>155.35</v>
      </c>
      <c r="F99" s="5">
        <v>124.28</v>
      </c>
      <c r="G99" s="61"/>
      <c r="H99" s="61"/>
    </row>
    <row r="100" spans="1:8" x14ac:dyDescent="0.25">
      <c r="A100" s="3">
        <v>96</v>
      </c>
      <c r="B100" s="11" t="s">
        <v>112</v>
      </c>
      <c r="C100" s="7" t="s">
        <v>31</v>
      </c>
      <c r="D100" s="7">
        <v>4</v>
      </c>
      <c r="E100" s="10">
        <v>12.44</v>
      </c>
      <c r="F100" s="5">
        <v>9.952</v>
      </c>
      <c r="G100" s="61"/>
      <c r="H100" s="61"/>
    </row>
    <row r="101" spans="1:8" x14ac:dyDescent="0.25">
      <c r="A101" s="3">
        <v>97</v>
      </c>
      <c r="B101" s="11" t="s">
        <v>113</v>
      </c>
      <c r="C101" s="7" t="s">
        <v>31</v>
      </c>
      <c r="D101" s="7">
        <v>3</v>
      </c>
      <c r="E101" s="10">
        <v>179.98</v>
      </c>
      <c r="F101" s="5">
        <v>143.98399999999998</v>
      </c>
      <c r="G101" s="61"/>
      <c r="H101" s="61"/>
    </row>
    <row r="102" spans="1:8" x14ac:dyDescent="0.25">
      <c r="A102" s="3">
        <v>98</v>
      </c>
      <c r="B102" s="11" t="s">
        <v>114</v>
      </c>
      <c r="C102" s="7" t="s">
        <v>31</v>
      </c>
      <c r="D102" s="7">
        <v>340</v>
      </c>
      <c r="E102" s="10">
        <v>122.4</v>
      </c>
      <c r="F102" s="5">
        <v>97.92</v>
      </c>
      <c r="G102" s="61"/>
      <c r="H102" s="61"/>
    </row>
    <row r="103" spans="1:8" x14ac:dyDescent="0.25">
      <c r="A103" s="3">
        <v>99</v>
      </c>
      <c r="B103" s="11" t="s">
        <v>115</v>
      </c>
      <c r="C103" s="7" t="s">
        <v>31</v>
      </c>
      <c r="D103" s="7">
        <v>2</v>
      </c>
      <c r="E103" s="10">
        <v>13.94</v>
      </c>
      <c r="F103" s="5">
        <v>11.151999999999999</v>
      </c>
      <c r="G103" s="61"/>
      <c r="H103" s="61"/>
    </row>
    <row r="104" spans="1:8" x14ac:dyDescent="0.25">
      <c r="A104" s="3">
        <v>100</v>
      </c>
      <c r="B104" s="11" t="s">
        <v>116</v>
      </c>
      <c r="C104" s="7" t="s">
        <v>31</v>
      </c>
      <c r="D104" s="7">
        <v>1</v>
      </c>
      <c r="E104" s="10">
        <v>19.09</v>
      </c>
      <c r="F104" s="5">
        <v>15.272</v>
      </c>
      <c r="G104" s="61"/>
      <c r="H104" s="61"/>
    </row>
    <row r="105" spans="1:8" x14ac:dyDescent="0.25">
      <c r="A105" s="3">
        <v>101</v>
      </c>
      <c r="B105" s="11" t="s">
        <v>117</v>
      </c>
      <c r="C105" s="7" t="s">
        <v>31</v>
      </c>
      <c r="D105" s="7">
        <v>4</v>
      </c>
      <c r="E105" s="10">
        <v>129.19999999999999</v>
      </c>
      <c r="F105" s="5">
        <v>103.35999999999999</v>
      </c>
      <c r="G105" s="61"/>
      <c r="H105" s="61"/>
    </row>
    <row r="106" spans="1:8" x14ac:dyDescent="0.25">
      <c r="A106" s="3">
        <v>102</v>
      </c>
      <c r="B106" s="11" t="s">
        <v>118</v>
      </c>
      <c r="C106" s="7" t="s">
        <v>31</v>
      </c>
      <c r="D106" s="7">
        <v>1645</v>
      </c>
      <c r="E106" s="10">
        <v>625.11</v>
      </c>
      <c r="F106" s="5">
        <v>500.08800000000002</v>
      </c>
      <c r="G106" s="61"/>
      <c r="H106" s="61"/>
    </row>
    <row r="107" spans="1:8" x14ac:dyDescent="0.25">
      <c r="A107" s="3">
        <v>103</v>
      </c>
      <c r="B107" s="11" t="s">
        <v>120</v>
      </c>
      <c r="C107" s="7" t="s">
        <v>31</v>
      </c>
      <c r="D107" s="7">
        <v>8</v>
      </c>
      <c r="E107" s="10">
        <v>14.96</v>
      </c>
      <c r="F107" s="5">
        <v>11.968</v>
      </c>
      <c r="G107" s="61"/>
      <c r="H107" s="61"/>
    </row>
    <row r="108" spans="1:8" x14ac:dyDescent="0.25">
      <c r="A108" s="3">
        <v>104</v>
      </c>
      <c r="B108" s="11" t="s">
        <v>121</v>
      </c>
      <c r="C108" s="7" t="s">
        <v>122</v>
      </c>
      <c r="D108" s="7">
        <v>0.25</v>
      </c>
      <c r="E108" s="10">
        <v>42.42</v>
      </c>
      <c r="F108" s="5">
        <v>33.936</v>
      </c>
      <c r="G108" s="61"/>
      <c r="H108" s="61"/>
    </row>
    <row r="109" spans="1:8" x14ac:dyDescent="0.25">
      <c r="A109" s="3">
        <v>105</v>
      </c>
      <c r="B109" s="11" t="s">
        <v>123</v>
      </c>
      <c r="C109" s="7" t="s">
        <v>31</v>
      </c>
      <c r="D109" s="7">
        <v>4</v>
      </c>
      <c r="E109" s="10">
        <v>88.04</v>
      </c>
      <c r="F109" s="5">
        <v>70.432000000000002</v>
      </c>
      <c r="G109" s="61"/>
      <c r="H109" s="61"/>
    </row>
    <row r="110" spans="1:8" x14ac:dyDescent="0.25">
      <c r="A110" s="3">
        <v>106</v>
      </c>
      <c r="B110" s="11" t="s">
        <v>124</v>
      </c>
      <c r="C110" s="7" t="s">
        <v>31</v>
      </c>
      <c r="D110" s="7">
        <v>9</v>
      </c>
      <c r="E110" s="10">
        <v>291.24</v>
      </c>
      <c r="F110" s="5">
        <v>232.99200000000002</v>
      </c>
      <c r="G110" s="61"/>
      <c r="H110" s="61"/>
    </row>
    <row r="111" spans="1:8" x14ac:dyDescent="0.25">
      <c r="A111" s="3">
        <v>107</v>
      </c>
      <c r="B111" s="11" t="s">
        <v>125</v>
      </c>
      <c r="C111" s="7" t="s">
        <v>31</v>
      </c>
      <c r="D111" s="7">
        <v>47</v>
      </c>
      <c r="E111" s="10">
        <v>59.22</v>
      </c>
      <c r="F111" s="5">
        <v>47.375999999999998</v>
      </c>
      <c r="G111" s="61"/>
      <c r="H111" s="61"/>
    </row>
    <row r="112" spans="1:8" x14ac:dyDescent="0.25">
      <c r="A112" s="3">
        <v>108</v>
      </c>
      <c r="B112" s="11" t="s">
        <v>126</v>
      </c>
      <c r="C112" s="7" t="s">
        <v>31</v>
      </c>
      <c r="D112" s="7">
        <v>24</v>
      </c>
      <c r="E112" s="10">
        <v>26.45</v>
      </c>
      <c r="F112" s="5">
        <v>21.16</v>
      </c>
      <c r="G112" s="61"/>
      <c r="H112" s="61"/>
    </row>
    <row r="113" spans="1:8" x14ac:dyDescent="0.25">
      <c r="A113" s="3">
        <v>109</v>
      </c>
      <c r="B113" s="11" t="s">
        <v>127</v>
      </c>
      <c r="C113" s="7" t="s">
        <v>31</v>
      </c>
      <c r="D113" s="7">
        <v>150</v>
      </c>
      <c r="E113" s="10">
        <v>135</v>
      </c>
      <c r="F113" s="5">
        <v>108</v>
      </c>
      <c r="G113" s="61"/>
      <c r="H113" s="61"/>
    </row>
    <row r="114" spans="1:8" x14ac:dyDescent="0.25">
      <c r="A114" s="3">
        <v>110</v>
      </c>
      <c r="B114" s="11" t="s">
        <v>128</v>
      </c>
      <c r="C114" s="7" t="s">
        <v>53</v>
      </c>
      <c r="D114" s="7">
        <v>164</v>
      </c>
      <c r="E114" s="10">
        <v>75.44</v>
      </c>
      <c r="F114" s="5">
        <v>60.351999999999997</v>
      </c>
      <c r="G114" s="61"/>
      <c r="H114" s="61"/>
    </row>
    <row r="115" spans="1:8" x14ac:dyDescent="0.25">
      <c r="A115" s="3">
        <v>111</v>
      </c>
      <c r="B115" s="11" t="s">
        <v>129</v>
      </c>
      <c r="C115" s="7" t="s">
        <v>31</v>
      </c>
      <c r="D115" s="7">
        <v>1</v>
      </c>
      <c r="E115" s="10">
        <v>112.43</v>
      </c>
      <c r="F115" s="5">
        <v>89.944000000000003</v>
      </c>
      <c r="G115" s="61"/>
      <c r="H115" s="61"/>
    </row>
    <row r="116" spans="1:8" x14ac:dyDescent="0.25">
      <c r="A116" s="3">
        <v>112</v>
      </c>
      <c r="B116" s="11" t="s">
        <v>130</v>
      </c>
      <c r="C116" s="7" t="s">
        <v>31</v>
      </c>
      <c r="D116" s="7">
        <v>7</v>
      </c>
      <c r="E116" s="10">
        <v>16.95</v>
      </c>
      <c r="F116" s="5">
        <v>13.559999999999999</v>
      </c>
      <c r="G116" s="61"/>
      <c r="H116" s="61"/>
    </row>
    <row r="117" spans="1:8" x14ac:dyDescent="0.25">
      <c r="A117" s="3">
        <v>113</v>
      </c>
      <c r="B117" s="11" t="s">
        <v>131</v>
      </c>
      <c r="C117" s="7" t="s">
        <v>31</v>
      </c>
      <c r="D117" s="7">
        <v>5</v>
      </c>
      <c r="E117" s="10">
        <v>47.7</v>
      </c>
      <c r="F117" s="5">
        <v>38.160000000000004</v>
      </c>
      <c r="G117" s="61"/>
      <c r="H117" s="61"/>
    </row>
    <row r="118" spans="1:8" x14ac:dyDescent="0.25">
      <c r="A118" s="3">
        <v>114</v>
      </c>
      <c r="B118" s="11" t="s">
        <v>132</v>
      </c>
      <c r="C118" s="7" t="s">
        <v>31</v>
      </c>
      <c r="D118" s="7">
        <v>1</v>
      </c>
      <c r="E118" s="10">
        <v>106.01</v>
      </c>
      <c r="F118" s="5">
        <v>84.808000000000007</v>
      </c>
      <c r="G118" s="61"/>
      <c r="H118" s="61"/>
    </row>
    <row r="119" spans="1:8" x14ac:dyDescent="0.25">
      <c r="A119" s="3">
        <v>115</v>
      </c>
      <c r="B119" s="11" t="s">
        <v>133</v>
      </c>
      <c r="C119" s="7" t="s">
        <v>31</v>
      </c>
      <c r="D119" s="7">
        <v>4</v>
      </c>
      <c r="E119" s="10">
        <v>143.96</v>
      </c>
      <c r="F119" s="5">
        <v>115.16800000000001</v>
      </c>
      <c r="G119" s="61"/>
      <c r="H119" s="61"/>
    </row>
    <row r="120" spans="1:8" x14ac:dyDescent="0.25">
      <c r="A120" s="3">
        <v>116</v>
      </c>
      <c r="B120" s="11" t="s">
        <v>134</v>
      </c>
      <c r="C120" s="7" t="s">
        <v>31</v>
      </c>
      <c r="D120" s="7">
        <v>99</v>
      </c>
      <c r="E120" s="10">
        <v>219.78</v>
      </c>
      <c r="F120" s="5">
        <v>175.82400000000001</v>
      </c>
      <c r="G120" s="61"/>
      <c r="H120" s="61"/>
    </row>
    <row r="121" spans="1:8" x14ac:dyDescent="0.25">
      <c r="A121" s="3">
        <v>117</v>
      </c>
      <c r="B121" s="11" t="s">
        <v>136</v>
      </c>
      <c r="C121" s="7" t="s">
        <v>31</v>
      </c>
      <c r="D121" s="7">
        <v>1</v>
      </c>
      <c r="E121" s="10">
        <v>85.14</v>
      </c>
      <c r="F121" s="5">
        <v>68.111999999999995</v>
      </c>
      <c r="G121" s="61"/>
      <c r="H121" s="61"/>
    </row>
    <row r="122" spans="1:8" x14ac:dyDescent="0.25">
      <c r="A122" s="3">
        <v>118</v>
      </c>
      <c r="B122" s="11" t="s">
        <v>137</v>
      </c>
      <c r="C122" s="7" t="s">
        <v>31</v>
      </c>
      <c r="D122" s="7">
        <v>1</v>
      </c>
      <c r="E122" s="10">
        <v>142.63</v>
      </c>
      <c r="F122" s="5">
        <v>114.104</v>
      </c>
      <c r="G122" s="61"/>
      <c r="H122" s="61"/>
    </row>
    <row r="123" spans="1:8" x14ac:dyDescent="0.25">
      <c r="A123" s="3">
        <v>119</v>
      </c>
      <c r="B123" s="11" t="s">
        <v>138</v>
      </c>
      <c r="C123" s="7" t="s">
        <v>31</v>
      </c>
      <c r="D123" s="7">
        <v>55</v>
      </c>
      <c r="E123" s="10">
        <v>8.8000000000000007</v>
      </c>
      <c r="F123" s="5">
        <v>7.0400000000000009</v>
      </c>
      <c r="G123" s="61"/>
      <c r="H123" s="61"/>
    </row>
    <row r="124" spans="1:8" x14ac:dyDescent="0.25">
      <c r="A124" s="3">
        <v>120</v>
      </c>
      <c r="B124" s="11" t="s">
        <v>139</v>
      </c>
      <c r="C124" s="7" t="s">
        <v>38</v>
      </c>
      <c r="D124" s="7">
        <v>720</v>
      </c>
      <c r="E124" s="10">
        <v>223.2</v>
      </c>
      <c r="F124" s="5">
        <v>178.56</v>
      </c>
      <c r="G124" s="61"/>
      <c r="H124" s="61"/>
    </row>
    <row r="125" spans="1:8" x14ac:dyDescent="0.25">
      <c r="A125" s="3">
        <v>121</v>
      </c>
      <c r="B125" s="11" t="s">
        <v>140</v>
      </c>
      <c r="C125" s="7" t="s">
        <v>31</v>
      </c>
      <c r="D125" s="7">
        <v>24</v>
      </c>
      <c r="E125" s="10">
        <v>108.96</v>
      </c>
      <c r="F125" s="5">
        <v>87.167999999999992</v>
      </c>
      <c r="G125" s="61"/>
      <c r="H125" s="61"/>
    </row>
    <row r="126" spans="1:8" x14ac:dyDescent="0.25">
      <c r="A126" s="3">
        <v>122</v>
      </c>
      <c r="B126" s="11" t="s">
        <v>141</v>
      </c>
      <c r="C126" s="7" t="s">
        <v>31</v>
      </c>
      <c r="D126" s="7">
        <v>23</v>
      </c>
      <c r="E126" s="10">
        <v>156.91</v>
      </c>
      <c r="F126" s="5">
        <v>125.52799999999999</v>
      </c>
      <c r="G126" s="61"/>
      <c r="H126" s="61"/>
    </row>
    <row r="127" spans="1:8" x14ac:dyDescent="0.25">
      <c r="A127" s="3">
        <v>123</v>
      </c>
      <c r="B127" s="11" t="s">
        <v>142</v>
      </c>
      <c r="C127" s="7" t="s">
        <v>31</v>
      </c>
      <c r="D127" s="7">
        <v>10</v>
      </c>
      <c r="E127" s="10">
        <v>38.33</v>
      </c>
      <c r="F127" s="5">
        <v>30.663999999999998</v>
      </c>
      <c r="G127" s="61"/>
      <c r="H127" s="61"/>
    </row>
    <row r="128" spans="1:8" x14ac:dyDescent="0.25">
      <c r="A128" s="3">
        <v>124</v>
      </c>
      <c r="B128" s="11" t="s">
        <v>143</v>
      </c>
      <c r="C128" s="7" t="s">
        <v>31</v>
      </c>
      <c r="D128" s="7">
        <v>2</v>
      </c>
      <c r="E128" s="10">
        <v>26.32</v>
      </c>
      <c r="F128" s="5">
        <v>21.056000000000001</v>
      </c>
      <c r="G128" s="61"/>
      <c r="H128" s="61"/>
    </row>
    <row r="129" spans="1:8" x14ac:dyDescent="0.25">
      <c r="A129" s="3">
        <v>125</v>
      </c>
      <c r="B129" s="11" t="s">
        <v>144</v>
      </c>
      <c r="C129" s="7" t="s">
        <v>31</v>
      </c>
      <c r="D129" s="7">
        <v>2</v>
      </c>
      <c r="E129" s="10">
        <v>127.07</v>
      </c>
      <c r="F129" s="5">
        <v>101.65599999999999</v>
      </c>
      <c r="G129" s="61"/>
      <c r="H129" s="61"/>
    </row>
    <row r="130" spans="1:8" x14ac:dyDescent="0.25">
      <c r="A130" s="3">
        <v>126</v>
      </c>
      <c r="B130" s="11" t="s">
        <v>145</v>
      </c>
      <c r="C130" s="7" t="s">
        <v>31</v>
      </c>
      <c r="D130" s="7">
        <v>4</v>
      </c>
      <c r="E130" s="10">
        <v>4869</v>
      </c>
      <c r="F130" s="5">
        <v>3895.2</v>
      </c>
      <c r="G130" s="61"/>
      <c r="H130" s="61"/>
    </row>
    <row r="131" spans="1:8" x14ac:dyDescent="0.25">
      <c r="A131" s="3">
        <v>127</v>
      </c>
      <c r="B131" s="11" t="s">
        <v>147</v>
      </c>
      <c r="C131" s="7" t="s">
        <v>31</v>
      </c>
      <c r="D131" s="7">
        <v>283</v>
      </c>
      <c r="E131" s="10">
        <v>195.09</v>
      </c>
      <c r="F131" s="5">
        <v>156.072</v>
      </c>
      <c r="G131" s="61"/>
      <c r="H131" s="61"/>
    </row>
    <row r="132" spans="1:8" x14ac:dyDescent="0.25">
      <c r="A132" s="3">
        <v>128</v>
      </c>
      <c r="B132" s="11" t="s">
        <v>148</v>
      </c>
      <c r="C132" s="7" t="s">
        <v>31</v>
      </c>
      <c r="D132" s="7">
        <v>182</v>
      </c>
      <c r="E132" s="10">
        <v>118.26</v>
      </c>
      <c r="F132" s="5">
        <v>94.608000000000004</v>
      </c>
      <c r="G132" s="61"/>
      <c r="H132" s="61"/>
    </row>
    <row r="133" spans="1:8" x14ac:dyDescent="0.25">
      <c r="A133" s="3">
        <v>129</v>
      </c>
      <c r="B133" s="11" t="s">
        <v>150</v>
      </c>
      <c r="C133" s="7" t="s">
        <v>31</v>
      </c>
      <c r="D133" s="7">
        <v>198</v>
      </c>
      <c r="E133" s="10">
        <v>91.83</v>
      </c>
      <c r="F133" s="5">
        <v>73.463999999999999</v>
      </c>
      <c r="G133" s="61"/>
      <c r="H133" s="61"/>
    </row>
    <row r="134" spans="1:8" x14ac:dyDescent="0.25">
      <c r="A134" s="3">
        <v>130</v>
      </c>
      <c r="B134" s="11" t="s">
        <v>151</v>
      </c>
      <c r="C134" s="7" t="s">
        <v>31</v>
      </c>
      <c r="D134" s="7">
        <v>2</v>
      </c>
      <c r="E134" s="10">
        <v>36.47</v>
      </c>
      <c r="F134" s="5">
        <v>29.175999999999998</v>
      </c>
      <c r="G134" s="61"/>
      <c r="H134" s="61"/>
    </row>
    <row r="135" spans="1:8" x14ac:dyDescent="0.25">
      <c r="A135" s="3">
        <v>131</v>
      </c>
      <c r="B135" s="11" t="s">
        <v>152</v>
      </c>
      <c r="C135" s="7" t="s">
        <v>31</v>
      </c>
      <c r="D135" s="7">
        <v>85</v>
      </c>
      <c r="E135" s="10">
        <v>1630.37</v>
      </c>
      <c r="F135" s="5">
        <v>1304.2959999999998</v>
      </c>
      <c r="G135" s="61"/>
      <c r="H135" s="61"/>
    </row>
    <row r="136" spans="1:8" x14ac:dyDescent="0.25">
      <c r="A136" s="3">
        <v>132</v>
      </c>
      <c r="B136" s="11" t="s">
        <v>153</v>
      </c>
      <c r="C136" s="7" t="s">
        <v>31</v>
      </c>
      <c r="D136" s="7">
        <v>88</v>
      </c>
      <c r="E136" s="10">
        <v>740.96</v>
      </c>
      <c r="F136" s="5">
        <v>592.76800000000003</v>
      </c>
      <c r="G136" s="61"/>
      <c r="H136" s="61"/>
    </row>
    <row r="137" spans="1:8" x14ac:dyDescent="0.25">
      <c r="A137" s="3">
        <v>133</v>
      </c>
      <c r="B137" s="11" t="s">
        <v>154</v>
      </c>
      <c r="C137" s="7" t="s">
        <v>31</v>
      </c>
      <c r="D137" s="7">
        <v>80</v>
      </c>
      <c r="E137" s="10">
        <v>848</v>
      </c>
      <c r="F137" s="5">
        <v>678.4</v>
      </c>
      <c r="G137" s="61"/>
      <c r="H137" s="61"/>
    </row>
    <row r="138" spans="1:8" x14ac:dyDescent="0.25">
      <c r="A138" s="3">
        <v>134</v>
      </c>
      <c r="B138" s="11" t="s">
        <v>155</v>
      </c>
      <c r="C138" s="7" t="s">
        <v>31</v>
      </c>
      <c r="D138" s="7">
        <v>70</v>
      </c>
      <c r="E138" s="10">
        <v>600.6</v>
      </c>
      <c r="F138" s="5">
        <v>480.48</v>
      </c>
      <c r="G138" s="61"/>
      <c r="H138" s="61"/>
    </row>
    <row r="139" spans="1:8" x14ac:dyDescent="0.25">
      <c r="A139" s="3">
        <v>135</v>
      </c>
      <c r="B139" s="11" t="s">
        <v>156</v>
      </c>
      <c r="C139" s="7" t="s">
        <v>31</v>
      </c>
      <c r="D139" s="7">
        <v>136</v>
      </c>
      <c r="E139" s="10">
        <v>1365.85</v>
      </c>
      <c r="F139" s="5">
        <v>1092.6799999999998</v>
      </c>
      <c r="G139" s="61"/>
      <c r="H139" s="61"/>
    </row>
    <row r="140" spans="1:8" x14ac:dyDescent="0.25">
      <c r="A140" s="3">
        <v>136</v>
      </c>
      <c r="B140" s="11" t="s">
        <v>157</v>
      </c>
      <c r="C140" s="7" t="s">
        <v>31</v>
      </c>
      <c r="D140" s="7">
        <v>12</v>
      </c>
      <c r="E140" s="10">
        <v>534</v>
      </c>
      <c r="F140" s="5">
        <v>427.2</v>
      </c>
      <c r="G140" s="61"/>
      <c r="H140" s="61"/>
    </row>
    <row r="141" spans="1:8" x14ac:dyDescent="0.25">
      <c r="A141" s="3">
        <v>137</v>
      </c>
      <c r="B141" s="11" t="s">
        <v>158</v>
      </c>
      <c r="C141" s="7" t="s">
        <v>31</v>
      </c>
      <c r="D141" s="7">
        <v>344</v>
      </c>
      <c r="E141" s="10">
        <v>1676</v>
      </c>
      <c r="F141" s="5">
        <v>1340.8</v>
      </c>
      <c r="G141" s="61"/>
      <c r="H141" s="61"/>
    </row>
    <row r="142" spans="1:8" x14ac:dyDescent="0.25">
      <c r="A142" s="3">
        <v>138</v>
      </c>
      <c r="B142" s="11" t="s">
        <v>159</v>
      </c>
      <c r="C142" s="7" t="s">
        <v>31</v>
      </c>
      <c r="D142" s="7">
        <v>140</v>
      </c>
      <c r="E142" s="10">
        <v>3639.9</v>
      </c>
      <c r="F142" s="5">
        <v>2911.92</v>
      </c>
      <c r="G142" s="61"/>
      <c r="H142" s="61"/>
    </row>
    <row r="143" spans="1:8" x14ac:dyDescent="0.25">
      <c r="A143" s="3">
        <v>139</v>
      </c>
      <c r="B143" s="11" t="s">
        <v>160</v>
      </c>
      <c r="C143" s="7" t="s">
        <v>31</v>
      </c>
      <c r="D143" s="7">
        <v>93</v>
      </c>
      <c r="E143" s="10">
        <v>1724.54</v>
      </c>
      <c r="F143" s="5">
        <v>1379.6320000000001</v>
      </c>
      <c r="G143" s="61"/>
      <c r="H143" s="61"/>
    </row>
    <row r="144" spans="1:8" x14ac:dyDescent="0.25">
      <c r="A144" s="3">
        <v>140</v>
      </c>
      <c r="B144" s="11" t="s">
        <v>161</v>
      </c>
      <c r="C144" s="7" t="s">
        <v>31</v>
      </c>
      <c r="D144" s="7">
        <v>12</v>
      </c>
      <c r="E144" s="10">
        <v>133.19999999999999</v>
      </c>
      <c r="F144" s="5">
        <v>106.55999999999999</v>
      </c>
      <c r="G144" s="61"/>
      <c r="H144" s="61"/>
    </row>
    <row r="145" spans="1:8" x14ac:dyDescent="0.25">
      <c r="A145" s="3">
        <v>141</v>
      </c>
      <c r="B145" s="11" t="s">
        <v>162</v>
      </c>
      <c r="C145" s="7" t="s">
        <v>31</v>
      </c>
      <c r="D145" s="7">
        <v>262</v>
      </c>
      <c r="E145" s="10">
        <v>1909.98</v>
      </c>
      <c r="F145" s="5">
        <v>1527.9839999999999</v>
      </c>
      <c r="G145" s="61"/>
      <c r="H145" s="61"/>
    </row>
    <row r="146" spans="1:8" x14ac:dyDescent="0.25">
      <c r="A146" s="3">
        <v>142</v>
      </c>
      <c r="B146" s="11" t="s">
        <v>163</v>
      </c>
      <c r="C146" s="7" t="s">
        <v>164</v>
      </c>
      <c r="D146" s="7">
        <v>39.5</v>
      </c>
      <c r="E146" s="10">
        <v>48.34</v>
      </c>
      <c r="F146" s="5">
        <v>38.672000000000004</v>
      </c>
      <c r="G146" s="61"/>
      <c r="H146" s="61"/>
    </row>
    <row r="147" spans="1:8" x14ac:dyDescent="0.25">
      <c r="A147" s="3">
        <v>143</v>
      </c>
      <c r="B147" s="11" t="s">
        <v>165</v>
      </c>
      <c r="C147" s="7" t="s">
        <v>31</v>
      </c>
      <c r="D147" s="7">
        <v>64</v>
      </c>
      <c r="E147" s="10">
        <v>410.24</v>
      </c>
      <c r="F147" s="5">
        <v>328.19200000000001</v>
      </c>
      <c r="G147" s="61"/>
      <c r="H147" s="61"/>
    </row>
    <row r="148" spans="1:8" x14ac:dyDescent="0.25">
      <c r="A148" s="3">
        <v>144</v>
      </c>
      <c r="B148" s="11" t="s">
        <v>167</v>
      </c>
      <c r="C148" s="7" t="s">
        <v>31</v>
      </c>
      <c r="D148" s="7">
        <v>3</v>
      </c>
      <c r="E148" s="10">
        <v>21.61</v>
      </c>
      <c r="F148" s="5">
        <v>17.288</v>
      </c>
      <c r="G148" s="61"/>
      <c r="H148" s="61"/>
    </row>
    <row r="149" spans="1:8" x14ac:dyDescent="0.25">
      <c r="A149" s="3">
        <v>145</v>
      </c>
      <c r="B149" s="11" t="s">
        <v>168</v>
      </c>
      <c r="C149" s="7" t="s">
        <v>31</v>
      </c>
      <c r="D149" s="7">
        <v>1</v>
      </c>
      <c r="E149" s="10">
        <v>10.48</v>
      </c>
      <c r="F149" s="5">
        <v>8.3840000000000003</v>
      </c>
      <c r="G149" s="61"/>
      <c r="H149" s="61"/>
    </row>
    <row r="150" spans="1:8" x14ac:dyDescent="0.25">
      <c r="A150" s="3">
        <v>146</v>
      </c>
      <c r="B150" s="11" t="s">
        <v>169</v>
      </c>
      <c r="C150" s="7" t="s">
        <v>31</v>
      </c>
      <c r="D150" s="7">
        <v>27</v>
      </c>
      <c r="E150" s="10">
        <v>81</v>
      </c>
      <c r="F150" s="5">
        <v>64.8</v>
      </c>
      <c r="G150" s="61"/>
      <c r="H150" s="61"/>
    </row>
    <row r="151" spans="1:8" x14ac:dyDescent="0.25">
      <c r="A151" s="3">
        <v>147</v>
      </c>
      <c r="B151" s="11" t="s">
        <v>170</v>
      </c>
      <c r="C151" s="7" t="s">
        <v>31</v>
      </c>
      <c r="D151" s="7">
        <v>1</v>
      </c>
      <c r="E151" s="10">
        <v>7.12</v>
      </c>
      <c r="F151" s="5">
        <v>5.6959999999999997</v>
      </c>
      <c r="G151" s="61"/>
      <c r="H151" s="61"/>
    </row>
    <row r="152" spans="1:8" x14ac:dyDescent="0.25">
      <c r="A152" s="3">
        <v>148</v>
      </c>
      <c r="B152" s="11" t="s">
        <v>171</v>
      </c>
      <c r="C152" s="7" t="s">
        <v>31</v>
      </c>
      <c r="D152" s="7">
        <v>18</v>
      </c>
      <c r="E152" s="10">
        <v>46.8</v>
      </c>
      <c r="F152" s="5">
        <v>37.44</v>
      </c>
      <c r="G152" s="61"/>
      <c r="H152" s="61"/>
    </row>
    <row r="153" spans="1:8" x14ac:dyDescent="0.25">
      <c r="A153" s="3">
        <v>149</v>
      </c>
      <c r="B153" s="11" t="s">
        <v>172</v>
      </c>
      <c r="C153" s="7" t="s">
        <v>31</v>
      </c>
      <c r="D153" s="7">
        <v>30</v>
      </c>
      <c r="E153" s="10">
        <v>59.7</v>
      </c>
      <c r="F153" s="5">
        <v>47.760000000000005</v>
      </c>
      <c r="G153" s="61"/>
      <c r="H153" s="61"/>
    </row>
    <row r="154" spans="1:8" x14ac:dyDescent="0.25">
      <c r="A154" s="3">
        <v>150</v>
      </c>
      <c r="B154" s="11" t="s">
        <v>173</v>
      </c>
      <c r="C154" s="7" t="s">
        <v>31</v>
      </c>
      <c r="D154" s="7">
        <v>1</v>
      </c>
      <c r="E154" s="10">
        <v>6.12</v>
      </c>
      <c r="F154" s="5">
        <v>4.8959999999999999</v>
      </c>
      <c r="G154" s="61"/>
      <c r="H154" s="61"/>
    </row>
    <row r="155" spans="1:8" x14ac:dyDescent="0.25">
      <c r="A155" s="3">
        <v>151</v>
      </c>
      <c r="B155" s="11" t="s">
        <v>174</v>
      </c>
      <c r="C155" s="7" t="s">
        <v>31</v>
      </c>
      <c r="D155" s="7">
        <v>1</v>
      </c>
      <c r="E155" s="10">
        <v>9.36</v>
      </c>
      <c r="F155" s="5">
        <v>7.4879999999999995</v>
      </c>
      <c r="G155" s="61"/>
      <c r="H155" s="61"/>
    </row>
    <row r="156" spans="1:8" x14ac:dyDescent="0.25">
      <c r="A156" s="3">
        <v>152</v>
      </c>
      <c r="B156" s="11" t="s">
        <v>175</v>
      </c>
      <c r="C156" s="7" t="s">
        <v>31</v>
      </c>
      <c r="D156" s="7">
        <v>1</v>
      </c>
      <c r="E156" s="10">
        <v>3.51</v>
      </c>
      <c r="F156" s="5">
        <v>2.8079999999999998</v>
      </c>
      <c r="G156" s="61"/>
      <c r="H156" s="61"/>
    </row>
    <row r="157" spans="1:8" x14ac:dyDescent="0.25">
      <c r="A157" s="3">
        <v>153</v>
      </c>
      <c r="B157" s="11" t="s">
        <v>176</v>
      </c>
      <c r="C157" s="7" t="s">
        <v>31</v>
      </c>
      <c r="D157" s="7">
        <v>1</v>
      </c>
      <c r="E157" s="10">
        <v>5.51</v>
      </c>
      <c r="F157" s="5">
        <v>4.4079999999999995</v>
      </c>
      <c r="G157" s="61"/>
      <c r="H157" s="61"/>
    </row>
    <row r="158" spans="1:8" x14ac:dyDescent="0.25">
      <c r="A158" s="3">
        <v>154</v>
      </c>
      <c r="B158" s="11" t="s">
        <v>177</v>
      </c>
      <c r="C158" s="7" t="s">
        <v>31</v>
      </c>
      <c r="D158" s="7">
        <v>1</v>
      </c>
      <c r="E158" s="10">
        <v>6.64</v>
      </c>
      <c r="F158" s="5">
        <v>5.3119999999999994</v>
      </c>
      <c r="G158" s="61"/>
      <c r="H158" s="61"/>
    </row>
    <row r="159" spans="1:8" x14ac:dyDescent="0.25">
      <c r="A159" s="3">
        <v>155</v>
      </c>
      <c r="B159" s="11" t="s">
        <v>178</v>
      </c>
      <c r="C159" s="7" t="s">
        <v>31</v>
      </c>
      <c r="D159" s="7">
        <v>5</v>
      </c>
      <c r="E159" s="10">
        <v>17.5</v>
      </c>
      <c r="F159" s="5">
        <v>14</v>
      </c>
      <c r="G159" s="61"/>
      <c r="H159" s="61"/>
    </row>
    <row r="160" spans="1:8" x14ac:dyDescent="0.25">
      <c r="A160" s="3">
        <v>156</v>
      </c>
      <c r="B160" s="11" t="s">
        <v>179</v>
      </c>
      <c r="C160" s="7" t="s">
        <v>31</v>
      </c>
      <c r="D160" s="7">
        <v>11</v>
      </c>
      <c r="E160" s="10">
        <v>28.6</v>
      </c>
      <c r="F160" s="5">
        <v>22.880000000000003</v>
      </c>
      <c r="G160" s="61"/>
      <c r="H160" s="61"/>
    </row>
    <row r="161" spans="1:8" x14ac:dyDescent="0.25">
      <c r="A161" s="3">
        <v>157</v>
      </c>
      <c r="B161" s="11" t="s">
        <v>180</v>
      </c>
      <c r="C161" s="7" t="s">
        <v>31</v>
      </c>
      <c r="D161" s="7">
        <v>1</v>
      </c>
      <c r="E161" s="10">
        <v>6.15</v>
      </c>
      <c r="F161" s="5">
        <v>4.92</v>
      </c>
      <c r="G161" s="61"/>
      <c r="H161" s="61"/>
    </row>
    <row r="162" spans="1:8" x14ac:dyDescent="0.25">
      <c r="A162" s="3">
        <v>158</v>
      </c>
      <c r="B162" s="11" t="s">
        <v>181</v>
      </c>
      <c r="C162" s="7" t="s">
        <v>31</v>
      </c>
      <c r="D162" s="7">
        <v>2</v>
      </c>
      <c r="E162" s="10">
        <v>18.66</v>
      </c>
      <c r="F162" s="5">
        <v>14.928000000000001</v>
      </c>
      <c r="G162" s="61"/>
      <c r="H162" s="61"/>
    </row>
    <row r="163" spans="1:8" x14ac:dyDescent="0.25">
      <c r="A163" s="3">
        <v>159</v>
      </c>
      <c r="B163" s="11" t="s">
        <v>182</v>
      </c>
      <c r="C163" s="7" t="s">
        <v>31</v>
      </c>
      <c r="D163" s="7">
        <v>8</v>
      </c>
      <c r="E163" s="10">
        <v>7.93</v>
      </c>
      <c r="F163" s="5">
        <v>6.3439999999999994</v>
      </c>
      <c r="G163" s="61"/>
      <c r="H163" s="61"/>
    </row>
    <row r="164" spans="1:8" x14ac:dyDescent="0.25">
      <c r="A164" s="3">
        <v>160</v>
      </c>
      <c r="B164" s="11" t="s">
        <v>183</v>
      </c>
      <c r="C164" s="7" t="s">
        <v>31</v>
      </c>
      <c r="D164" s="7">
        <v>3</v>
      </c>
      <c r="E164" s="10">
        <v>7.95</v>
      </c>
      <c r="F164" s="5">
        <v>6.36</v>
      </c>
      <c r="G164" s="61"/>
      <c r="H164" s="61"/>
    </row>
    <row r="165" spans="1:8" x14ac:dyDescent="0.25">
      <c r="A165" s="3">
        <v>161</v>
      </c>
      <c r="B165" s="11" t="s">
        <v>184</v>
      </c>
      <c r="C165" s="7" t="s">
        <v>31</v>
      </c>
      <c r="D165" s="7">
        <v>2</v>
      </c>
      <c r="E165" s="10">
        <v>9.74</v>
      </c>
      <c r="F165" s="5">
        <v>7.7919999999999998</v>
      </c>
      <c r="G165" s="61"/>
      <c r="H165" s="61"/>
    </row>
    <row r="166" spans="1:8" x14ac:dyDescent="0.25">
      <c r="A166" s="3">
        <v>162</v>
      </c>
      <c r="B166" s="11" t="s">
        <v>185</v>
      </c>
      <c r="C166" s="7" t="s">
        <v>31</v>
      </c>
      <c r="D166" s="7">
        <v>26</v>
      </c>
      <c r="E166" s="10">
        <v>10.4</v>
      </c>
      <c r="F166" s="5">
        <v>8.32</v>
      </c>
      <c r="G166" s="61"/>
      <c r="H166" s="61"/>
    </row>
    <row r="167" spans="1:8" x14ac:dyDescent="0.25">
      <c r="A167" s="3">
        <v>163</v>
      </c>
      <c r="B167" s="11" t="s">
        <v>186</v>
      </c>
      <c r="C167" s="7" t="s">
        <v>31</v>
      </c>
      <c r="D167" s="7">
        <v>17</v>
      </c>
      <c r="E167" s="10">
        <v>13.26</v>
      </c>
      <c r="F167" s="5">
        <v>10.608000000000001</v>
      </c>
      <c r="G167" s="61"/>
      <c r="H167" s="61"/>
    </row>
    <row r="168" spans="1:8" x14ac:dyDescent="0.25">
      <c r="A168" s="3">
        <v>164</v>
      </c>
      <c r="B168" s="11" t="s">
        <v>187</v>
      </c>
      <c r="C168" s="7" t="s">
        <v>31</v>
      </c>
      <c r="D168" s="7">
        <v>7</v>
      </c>
      <c r="E168" s="10">
        <v>18.899999999999999</v>
      </c>
      <c r="F168" s="5">
        <v>15.12</v>
      </c>
      <c r="G168" s="61"/>
      <c r="H168" s="61"/>
    </row>
    <row r="169" spans="1:8" x14ac:dyDescent="0.25">
      <c r="A169" s="3">
        <v>165</v>
      </c>
      <c r="B169" s="11" t="s">
        <v>188</v>
      </c>
      <c r="C169" s="7" t="s">
        <v>53</v>
      </c>
      <c r="D169" s="7">
        <v>193.96</v>
      </c>
      <c r="E169" s="10">
        <v>909.67</v>
      </c>
      <c r="F169" s="5">
        <v>727.73599999999999</v>
      </c>
      <c r="G169" s="61"/>
      <c r="H169" s="61"/>
    </row>
    <row r="170" spans="1:8" x14ac:dyDescent="0.25">
      <c r="A170" s="3">
        <v>166</v>
      </c>
      <c r="B170" s="11" t="s">
        <v>189</v>
      </c>
      <c r="C170" s="7" t="s">
        <v>38</v>
      </c>
      <c r="D170" s="7">
        <v>25</v>
      </c>
      <c r="E170" s="10">
        <v>79.5</v>
      </c>
      <c r="F170" s="5">
        <v>63.6</v>
      </c>
      <c r="G170" s="61"/>
      <c r="H170" s="61"/>
    </row>
    <row r="171" spans="1:8" x14ac:dyDescent="0.25">
      <c r="A171" s="3">
        <v>167</v>
      </c>
      <c r="B171" s="11" t="s">
        <v>190</v>
      </c>
      <c r="C171" s="7" t="s">
        <v>31</v>
      </c>
      <c r="D171" s="7">
        <v>1</v>
      </c>
      <c r="E171" s="10">
        <v>16.21</v>
      </c>
      <c r="F171" s="5">
        <v>12.968</v>
      </c>
      <c r="G171" s="61"/>
      <c r="H171" s="61"/>
    </row>
    <row r="172" spans="1:8" x14ac:dyDescent="0.25">
      <c r="A172" s="3">
        <v>168</v>
      </c>
      <c r="B172" s="11" t="s">
        <v>191</v>
      </c>
      <c r="C172" s="7" t="s">
        <v>31</v>
      </c>
      <c r="D172" s="7">
        <v>1</v>
      </c>
      <c r="E172" s="10">
        <v>23.6</v>
      </c>
      <c r="F172" s="5">
        <v>18.880000000000003</v>
      </c>
      <c r="G172" s="61"/>
      <c r="H172" s="61"/>
    </row>
    <row r="173" spans="1:8" x14ac:dyDescent="0.25">
      <c r="A173" s="3">
        <v>169</v>
      </c>
      <c r="B173" s="11" t="s">
        <v>192</v>
      </c>
      <c r="C173" s="7" t="s">
        <v>31</v>
      </c>
      <c r="D173" s="7">
        <v>68</v>
      </c>
      <c r="E173" s="10">
        <v>5120.7</v>
      </c>
      <c r="F173" s="5">
        <v>4096.5599999999995</v>
      </c>
      <c r="G173" s="61"/>
      <c r="H173" s="61"/>
    </row>
    <row r="174" spans="1:8" x14ac:dyDescent="0.25">
      <c r="A174" s="3">
        <v>170</v>
      </c>
      <c r="B174" s="11" t="s">
        <v>193</v>
      </c>
      <c r="C174" s="7" t="s">
        <v>31</v>
      </c>
      <c r="D174" s="7">
        <v>9</v>
      </c>
      <c r="E174" s="10">
        <v>1258.2</v>
      </c>
      <c r="F174" s="5">
        <v>1006.5600000000001</v>
      </c>
      <c r="G174" s="61"/>
      <c r="H174" s="61"/>
    </row>
    <row r="175" spans="1:8" x14ac:dyDescent="0.25">
      <c r="A175" s="3">
        <v>171</v>
      </c>
      <c r="B175" s="11" t="s">
        <v>194</v>
      </c>
      <c r="C175" s="7" t="s">
        <v>31</v>
      </c>
      <c r="D175" s="7">
        <v>1</v>
      </c>
      <c r="E175" s="10">
        <v>218.64</v>
      </c>
      <c r="F175" s="5">
        <v>174.91199999999998</v>
      </c>
      <c r="G175" s="61"/>
      <c r="H175" s="61"/>
    </row>
    <row r="176" spans="1:8" x14ac:dyDescent="0.25">
      <c r="A176" s="3">
        <v>172</v>
      </c>
      <c r="B176" s="11" t="s">
        <v>195</v>
      </c>
      <c r="C176" s="7" t="s">
        <v>31</v>
      </c>
      <c r="D176" s="7">
        <f>2-1</f>
        <v>1</v>
      </c>
      <c r="E176" s="10">
        <f>226.87/2</f>
        <v>113.435</v>
      </c>
      <c r="F176" s="5">
        <v>90.748000000000005</v>
      </c>
      <c r="G176" s="61"/>
      <c r="H176" s="61"/>
    </row>
    <row r="177" spans="1:8" x14ac:dyDescent="0.25">
      <c r="A177" s="3">
        <v>173</v>
      </c>
      <c r="B177" s="11" t="s">
        <v>196</v>
      </c>
      <c r="C177" s="7" t="s">
        <v>53</v>
      </c>
      <c r="D177" s="7">
        <v>30</v>
      </c>
      <c r="E177" s="10">
        <v>325.5</v>
      </c>
      <c r="F177" s="5">
        <v>260.39999999999998</v>
      </c>
      <c r="G177" s="61"/>
      <c r="H177" s="61"/>
    </row>
    <row r="178" spans="1:8" x14ac:dyDescent="0.25">
      <c r="A178" s="3">
        <v>174</v>
      </c>
      <c r="B178" s="11" t="s">
        <v>197</v>
      </c>
      <c r="C178" s="7" t="s">
        <v>31</v>
      </c>
      <c r="D178" s="7">
        <v>121</v>
      </c>
      <c r="E178" s="10">
        <v>126.42</v>
      </c>
      <c r="F178" s="5">
        <v>101.136</v>
      </c>
      <c r="G178" s="61"/>
      <c r="H178" s="61"/>
    </row>
    <row r="179" spans="1:8" x14ac:dyDescent="0.25">
      <c r="A179" s="3">
        <v>175</v>
      </c>
      <c r="B179" s="11" t="s">
        <v>198</v>
      </c>
      <c r="C179" s="7" t="s">
        <v>31</v>
      </c>
      <c r="D179" s="7">
        <v>192</v>
      </c>
      <c r="E179" s="10">
        <v>17.37</v>
      </c>
      <c r="F179" s="5">
        <v>13.896000000000001</v>
      </c>
      <c r="G179" s="61"/>
      <c r="H179" s="61"/>
    </row>
    <row r="180" spans="1:8" x14ac:dyDescent="0.25">
      <c r="A180" s="3">
        <v>176</v>
      </c>
      <c r="B180" s="11" t="s">
        <v>199</v>
      </c>
      <c r="C180" s="7" t="s">
        <v>31</v>
      </c>
      <c r="D180" s="7">
        <v>17</v>
      </c>
      <c r="E180" s="10">
        <v>18.53</v>
      </c>
      <c r="F180" s="5">
        <v>14.824000000000002</v>
      </c>
      <c r="G180" s="61"/>
      <c r="H180" s="61"/>
    </row>
    <row r="181" spans="1:8" x14ac:dyDescent="0.25">
      <c r="A181" s="3">
        <v>177</v>
      </c>
      <c r="B181" s="11" t="s">
        <v>200</v>
      </c>
      <c r="C181" s="7" t="s">
        <v>31</v>
      </c>
      <c r="D181" s="7">
        <v>1</v>
      </c>
      <c r="E181" s="10">
        <v>19.149999999999999</v>
      </c>
      <c r="F181" s="5">
        <v>15.319999999999999</v>
      </c>
      <c r="G181" s="61"/>
      <c r="H181" s="61"/>
    </row>
    <row r="182" spans="1:8" x14ac:dyDescent="0.25">
      <c r="A182" s="3">
        <v>178</v>
      </c>
      <c r="B182" s="11" t="s">
        <v>201</v>
      </c>
      <c r="C182" s="7" t="s">
        <v>31</v>
      </c>
      <c r="D182" s="7">
        <v>1</v>
      </c>
      <c r="E182" s="10">
        <v>16.670000000000002</v>
      </c>
      <c r="F182" s="5">
        <v>13.336000000000002</v>
      </c>
      <c r="G182" s="61"/>
      <c r="H182" s="61"/>
    </row>
    <row r="183" spans="1:8" x14ac:dyDescent="0.25">
      <c r="A183" s="3">
        <v>179</v>
      </c>
      <c r="B183" s="11" t="s">
        <v>202</v>
      </c>
      <c r="C183" s="7" t="s">
        <v>31</v>
      </c>
      <c r="D183" s="7">
        <v>20</v>
      </c>
      <c r="E183" s="10">
        <v>33.4</v>
      </c>
      <c r="F183" s="5">
        <v>26.72</v>
      </c>
      <c r="G183" s="61"/>
      <c r="H183" s="61"/>
    </row>
    <row r="184" spans="1:8" x14ac:dyDescent="0.25">
      <c r="A184" s="3">
        <v>180</v>
      </c>
      <c r="B184" s="11" t="s">
        <v>203</v>
      </c>
      <c r="C184" s="7" t="s">
        <v>91</v>
      </c>
      <c r="D184" s="7">
        <v>700</v>
      </c>
      <c r="E184" s="10">
        <v>229.06</v>
      </c>
      <c r="F184" s="5">
        <v>183.24799999999999</v>
      </c>
      <c r="G184" s="61"/>
      <c r="H184" s="61"/>
    </row>
    <row r="185" spans="1:8" x14ac:dyDescent="0.25">
      <c r="A185" s="3">
        <v>181</v>
      </c>
      <c r="B185" s="11" t="s">
        <v>204</v>
      </c>
      <c r="C185" s="7" t="s">
        <v>91</v>
      </c>
      <c r="D185" s="7">
        <v>450</v>
      </c>
      <c r="E185" s="10">
        <v>468</v>
      </c>
      <c r="F185" s="5">
        <v>374.4</v>
      </c>
      <c r="G185" s="61"/>
      <c r="H185" s="61"/>
    </row>
    <row r="186" spans="1:8" x14ac:dyDescent="0.25">
      <c r="A186" s="3">
        <v>182</v>
      </c>
      <c r="B186" s="11" t="s">
        <v>205</v>
      </c>
      <c r="C186" s="7" t="s">
        <v>206</v>
      </c>
      <c r="D186" s="7">
        <v>2.64</v>
      </c>
      <c r="E186" s="10">
        <v>235.57</v>
      </c>
      <c r="F186" s="5">
        <v>188.45599999999999</v>
      </c>
      <c r="G186" s="61"/>
      <c r="H186" s="61"/>
    </row>
    <row r="187" spans="1:8" x14ac:dyDescent="0.25">
      <c r="A187" s="3">
        <v>183</v>
      </c>
      <c r="B187" s="11" t="s">
        <v>207</v>
      </c>
      <c r="C187" s="7" t="s">
        <v>31</v>
      </c>
      <c r="D187" s="7">
        <v>1</v>
      </c>
      <c r="E187" s="10">
        <v>325</v>
      </c>
      <c r="F187" s="5">
        <v>260</v>
      </c>
      <c r="G187" s="61"/>
      <c r="H187" s="61"/>
    </row>
    <row r="188" spans="1:8" x14ac:dyDescent="0.25">
      <c r="A188" s="3">
        <v>184</v>
      </c>
      <c r="B188" s="11" t="s">
        <v>212</v>
      </c>
      <c r="C188" s="7" t="s">
        <v>31</v>
      </c>
      <c r="D188" s="7">
        <v>1</v>
      </c>
      <c r="E188" s="10">
        <v>84.11</v>
      </c>
      <c r="F188" s="5">
        <v>67.287999999999997</v>
      </c>
      <c r="G188" s="61"/>
      <c r="H188" s="61"/>
    </row>
    <row r="189" spans="1:8" x14ac:dyDescent="0.25">
      <c r="A189" s="3">
        <v>185</v>
      </c>
      <c r="B189" s="11" t="s">
        <v>213</v>
      </c>
      <c r="C189" s="7" t="s">
        <v>31</v>
      </c>
      <c r="D189" s="7">
        <v>13</v>
      </c>
      <c r="E189" s="10">
        <v>124.66</v>
      </c>
      <c r="F189" s="5">
        <v>99.727999999999994</v>
      </c>
      <c r="G189" s="61"/>
      <c r="H189" s="61"/>
    </row>
    <row r="190" spans="1:8" x14ac:dyDescent="0.25">
      <c r="A190" s="3">
        <v>186</v>
      </c>
      <c r="B190" s="11" t="s">
        <v>214</v>
      </c>
      <c r="C190" s="7" t="s">
        <v>31</v>
      </c>
      <c r="D190" s="7">
        <v>8</v>
      </c>
      <c r="E190" s="10">
        <v>110.4</v>
      </c>
      <c r="F190" s="5">
        <v>88.320000000000007</v>
      </c>
      <c r="G190" s="61"/>
      <c r="H190" s="61"/>
    </row>
    <row r="191" spans="1:8" x14ac:dyDescent="0.25">
      <c r="A191" s="3">
        <v>187</v>
      </c>
      <c r="B191" s="11" t="s">
        <v>215</v>
      </c>
      <c r="C191" s="7" t="s">
        <v>31</v>
      </c>
      <c r="D191" s="7">
        <v>2</v>
      </c>
      <c r="E191" s="10">
        <v>107.38</v>
      </c>
      <c r="F191" s="5">
        <v>85.903999999999996</v>
      </c>
      <c r="G191" s="61"/>
      <c r="H191" s="61"/>
    </row>
    <row r="192" spans="1:8" x14ac:dyDescent="0.25">
      <c r="A192" s="3">
        <v>188</v>
      </c>
      <c r="B192" s="11" t="s">
        <v>216</v>
      </c>
      <c r="C192" s="7" t="s">
        <v>31</v>
      </c>
      <c r="D192" s="7">
        <v>2350</v>
      </c>
      <c r="E192" s="10">
        <v>164.5</v>
      </c>
      <c r="F192" s="5">
        <v>131.6</v>
      </c>
      <c r="G192" s="61"/>
      <c r="H192" s="61"/>
    </row>
    <row r="193" spans="1:8" x14ac:dyDescent="0.25">
      <c r="A193" s="3">
        <v>189</v>
      </c>
      <c r="B193" s="11" t="s">
        <v>217</v>
      </c>
      <c r="C193" s="7" t="s">
        <v>53</v>
      </c>
      <c r="D193" s="7">
        <v>500</v>
      </c>
      <c r="E193" s="10">
        <v>425.21</v>
      </c>
      <c r="F193" s="5">
        <v>340.16800000000001</v>
      </c>
      <c r="G193" s="61"/>
      <c r="H193" s="61"/>
    </row>
    <row r="194" spans="1:8" x14ac:dyDescent="0.25">
      <c r="A194" s="3">
        <v>190</v>
      </c>
      <c r="B194" s="11" t="s">
        <v>218</v>
      </c>
      <c r="C194" s="7" t="s">
        <v>38</v>
      </c>
      <c r="D194" s="7">
        <v>15</v>
      </c>
      <c r="E194" s="10">
        <v>76.099999999999994</v>
      </c>
      <c r="F194" s="5">
        <v>60.879999999999995</v>
      </c>
      <c r="G194" s="61"/>
      <c r="H194" s="61"/>
    </row>
    <row r="195" spans="1:8" x14ac:dyDescent="0.25">
      <c r="A195" s="3">
        <v>191</v>
      </c>
      <c r="B195" s="11" t="s">
        <v>219</v>
      </c>
      <c r="C195" s="7" t="s">
        <v>56</v>
      </c>
      <c r="D195" s="7">
        <v>5.5E-2</v>
      </c>
      <c r="E195" s="10">
        <v>82.5</v>
      </c>
      <c r="F195" s="5">
        <v>66</v>
      </c>
      <c r="G195" s="61"/>
      <c r="H195" s="61"/>
    </row>
    <row r="196" spans="1:8" x14ac:dyDescent="0.25">
      <c r="A196" s="3">
        <v>192</v>
      </c>
      <c r="B196" s="11" t="s">
        <v>220</v>
      </c>
      <c r="C196" s="7" t="s">
        <v>31</v>
      </c>
      <c r="D196" s="7">
        <v>3</v>
      </c>
      <c r="E196" s="10">
        <v>133.83000000000001</v>
      </c>
      <c r="F196" s="5">
        <v>107.06400000000001</v>
      </c>
      <c r="G196" s="61"/>
      <c r="H196" s="61"/>
    </row>
    <row r="197" spans="1:8" x14ac:dyDescent="0.25">
      <c r="A197" s="3">
        <v>193</v>
      </c>
      <c r="B197" s="11" t="s">
        <v>221</v>
      </c>
      <c r="C197" s="7" t="s">
        <v>31</v>
      </c>
      <c r="D197" s="7">
        <v>14112</v>
      </c>
      <c r="E197" s="10">
        <v>141.12</v>
      </c>
      <c r="F197" s="5">
        <v>112.896</v>
      </c>
      <c r="G197" s="61"/>
      <c r="H197" s="61"/>
    </row>
    <row r="198" spans="1:8" x14ac:dyDescent="0.25">
      <c r="A198" s="3">
        <v>194</v>
      </c>
      <c r="B198" s="11" t="s">
        <v>222</v>
      </c>
      <c r="C198" s="7" t="s">
        <v>31</v>
      </c>
      <c r="D198" s="7">
        <v>79</v>
      </c>
      <c r="E198" s="10">
        <v>337.83</v>
      </c>
      <c r="F198" s="5">
        <v>270.26400000000001</v>
      </c>
      <c r="G198" s="61"/>
      <c r="H198" s="61"/>
    </row>
    <row r="199" spans="1:8" x14ac:dyDescent="0.25">
      <c r="A199" s="3">
        <v>195</v>
      </c>
      <c r="B199" s="11" t="s">
        <v>224</v>
      </c>
      <c r="C199" s="7" t="s">
        <v>53</v>
      </c>
      <c r="D199" s="7">
        <v>410.29</v>
      </c>
      <c r="E199" s="10">
        <v>2197.54</v>
      </c>
      <c r="F199" s="5">
        <v>1758.0319999999999</v>
      </c>
      <c r="G199" s="61"/>
      <c r="H199" s="61"/>
    </row>
    <row r="200" spans="1:8" x14ac:dyDescent="0.25">
      <c r="A200" s="3">
        <v>196</v>
      </c>
      <c r="B200" s="11" t="s">
        <v>225</v>
      </c>
      <c r="C200" s="7" t="s">
        <v>31</v>
      </c>
      <c r="D200" s="7">
        <v>40</v>
      </c>
      <c r="E200" s="10">
        <v>359.04</v>
      </c>
      <c r="F200" s="5">
        <v>287.23200000000003</v>
      </c>
      <c r="G200" s="61"/>
      <c r="H200" s="61"/>
    </row>
    <row r="201" spans="1:8" x14ac:dyDescent="0.25">
      <c r="A201" s="3">
        <v>197</v>
      </c>
      <c r="B201" s="11" t="s">
        <v>226</v>
      </c>
      <c r="C201" s="7" t="s">
        <v>31</v>
      </c>
      <c r="D201" s="7">
        <v>2</v>
      </c>
      <c r="E201" s="10">
        <v>15.46</v>
      </c>
      <c r="F201" s="5">
        <v>12.368</v>
      </c>
      <c r="G201" s="61"/>
      <c r="H201" s="61"/>
    </row>
    <row r="202" spans="1:8" x14ac:dyDescent="0.25">
      <c r="A202" s="3">
        <v>198</v>
      </c>
      <c r="B202" s="11" t="s">
        <v>227</v>
      </c>
      <c r="C202" s="7" t="s">
        <v>31</v>
      </c>
      <c r="D202" s="7">
        <v>15</v>
      </c>
      <c r="E202" s="10">
        <v>19.95</v>
      </c>
      <c r="F202" s="5">
        <v>15.959999999999999</v>
      </c>
      <c r="G202" s="61"/>
      <c r="H202" s="61"/>
    </row>
    <row r="203" spans="1:8" x14ac:dyDescent="0.25">
      <c r="A203" s="3">
        <v>199</v>
      </c>
      <c r="B203" s="11" t="s">
        <v>228</v>
      </c>
      <c r="C203" s="7" t="s">
        <v>31</v>
      </c>
      <c r="D203" s="7">
        <v>1</v>
      </c>
      <c r="E203" s="10">
        <v>122.04</v>
      </c>
      <c r="F203" s="5">
        <v>97.632000000000005</v>
      </c>
      <c r="G203" s="61"/>
      <c r="H203" s="61"/>
    </row>
    <row r="204" spans="1:8" x14ac:dyDescent="0.25">
      <c r="A204" s="3">
        <v>200</v>
      </c>
      <c r="B204" s="11" t="s">
        <v>229</v>
      </c>
      <c r="C204" s="7" t="s">
        <v>31</v>
      </c>
      <c r="D204" s="7">
        <v>1</v>
      </c>
      <c r="E204" s="10">
        <v>199.13</v>
      </c>
      <c r="F204" s="5">
        <v>159.304</v>
      </c>
      <c r="G204" s="61"/>
      <c r="H204" s="61"/>
    </row>
    <row r="205" spans="1:8" x14ac:dyDescent="0.25">
      <c r="A205" s="3">
        <v>201</v>
      </c>
      <c r="B205" s="11" t="s">
        <v>230</v>
      </c>
      <c r="C205" s="7" t="s">
        <v>31</v>
      </c>
      <c r="D205" s="7">
        <v>11</v>
      </c>
      <c r="E205" s="10">
        <v>26.95</v>
      </c>
      <c r="F205" s="5">
        <v>21.56</v>
      </c>
      <c r="G205" s="61"/>
      <c r="H205" s="61"/>
    </row>
    <row r="206" spans="1:8" x14ac:dyDescent="0.25">
      <c r="A206" s="3">
        <v>202</v>
      </c>
      <c r="B206" s="11" t="s">
        <v>231</v>
      </c>
      <c r="C206" s="7" t="s">
        <v>31</v>
      </c>
      <c r="D206" s="7">
        <v>2</v>
      </c>
      <c r="E206" s="10">
        <v>48.3</v>
      </c>
      <c r="F206" s="5">
        <v>38.64</v>
      </c>
      <c r="G206" s="61"/>
      <c r="H206" s="61"/>
    </row>
    <row r="207" spans="1:8" x14ac:dyDescent="0.25">
      <c r="A207" s="3">
        <v>203</v>
      </c>
      <c r="B207" s="11" t="s">
        <v>232</v>
      </c>
      <c r="C207" s="7" t="s">
        <v>31</v>
      </c>
      <c r="D207" s="7">
        <v>4</v>
      </c>
      <c r="E207" s="10">
        <v>63.1</v>
      </c>
      <c r="F207" s="5">
        <v>50.480000000000004</v>
      </c>
      <c r="G207" s="61"/>
      <c r="H207" s="61"/>
    </row>
    <row r="208" spans="1:8" x14ac:dyDescent="0.25">
      <c r="A208" s="3">
        <v>204</v>
      </c>
      <c r="B208" s="11" t="s">
        <v>233</v>
      </c>
      <c r="C208" s="7" t="s">
        <v>31</v>
      </c>
      <c r="D208" s="7">
        <v>221</v>
      </c>
      <c r="E208" s="10">
        <v>2558.19</v>
      </c>
      <c r="F208" s="5">
        <v>2046.5520000000001</v>
      </c>
      <c r="G208" s="61"/>
      <c r="H208" s="61"/>
    </row>
    <row r="209" spans="1:8" x14ac:dyDescent="0.25">
      <c r="A209" s="3">
        <v>205</v>
      </c>
      <c r="B209" s="11" t="s">
        <v>234</v>
      </c>
      <c r="C209" s="7" t="s">
        <v>31</v>
      </c>
      <c r="D209" s="7">
        <v>20</v>
      </c>
      <c r="E209" s="10">
        <v>795.8</v>
      </c>
      <c r="F209" s="5">
        <v>636.64</v>
      </c>
      <c r="G209" s="61"/>
      <c r="H209" s="61"/>
    </row>
    <row r="210" spans="1:8" x14ac:dyDescent="0.25">
      <c r="A210" s="3">
        <v>206</v>
      </c>
      <c r="B210" s="11" t="s">
        <v>235</v>
      </c>
      <c r="C210" s="7" t="s">
        <v>31</v>
      </c>
      <c r="D210" s="7">
        <v>5</v>
      </c>
      <c r="E210" s="10">
        <v>165.9</v>
      </c>
      <c r="F210" s="5">
        <v>132.72</v>
      </c>
      <c r="G210" s="61"/>
      <c r="H210" s="61"/>
    </row>
    <row r="211" spans="1:8" x14ac:dyDescent="0.25">
      <c r="A211" s="3">
        <v>207</v>
      </c>
      <c r="B211" s="11" t="s">
        <v>236</v>
      </c>
      <c r="C211" s="7" t="s">
        <v>31</v>
      </c>
      <c r="D211" s="7">
        <v>5</v>
      </c>
      <c r="E211" s="10">
        <v>20.2</v>
      </c>
      <c r="F211" s="5">
        <v>16.16</v>
      </c>
      <c r="G211" s="61"/>
      <c r="H211" s="61"/>
    </row>
    <row r="212" spans="1:8" x14ac:dyDescent="0.25">
      <c r="A212" s="3">
        <v>208</v>
      </c>
      <c r="B212" s="11" t="s">
        <v>237</v>
      </c>
      <c r="C212" s="7" t="s">
        <v>31</v>
      </c>
      <c r="D212" s="7">
        <v>1</v>
      </c>
      <c r="E212" s="10">
        <v>551.35</v>
      </c>
      <c r="F212" s="5">
        <v>441.08000000000004</v>
      </c>
      <c r="G212" s="61"/>
      <c r="H212" s="61"/>
    </row>
    <row r="213" spans="1:8" x14ac:dyDescent="0.25">
      <c r="A213" s="3">
        <v>209</v>
      </c>
      <c r="B213" s="11" t="s">
        <v>238</v>
      </c>
      <c r="C213" s="7" t="s">
        <v>31</v>
      </c>
      <c r="D213" s="7">
        <v>1</v>
      </c>
      <c r="E213" s="10">
        <v>100.49</v>
      </c>
      <c r="F213" s="5">
        <v>80.391999999999996</v>
      </c>
      <c r="G213" s="61"/>
      <c r="H213" s="61"/>
    </row>
    <row r="214" spans="1:8" x14ac:dyDescent="0.25">
      <c r="A214" s="3">
        <v>210</v>
      </c>
      <c r="B214" s="11" t="s">
        <v>239</v>
      </c>
      <c r="C214" s="7" t="s">
        <v>31</v>
      </c>
      <c r="D214" s="7">
        <v>3842</v>
      </c>
      <c r="E214" s="10">
        <v>38.42</v>
      </c>
      <c r="F214" s="5">
        <v>30.736000000000001</v>
      </c>
      <c r="G214" s="61"/>
      <c r="H214" s="61"/>
    </row>
    <row r="215" spans="1:8" x14ac:dyDescent="0.25">
      <c r="A215" s="3">
        <v>211</v>
      </c>
      <c r="B215" s="11" t="s">
        <v>240</v>
      </c>
      <c r="C215" s="7" t="s">
        <v>31</v>
      </c>
      <c r="D215" s="7">
        <v>4</v>
      </c>
      <c r="E215" s="10">
        <v>68.8</v>
      </c>
      <c r="F215" s="5">
        <v>55.04</v>
      </c>
      <c r="G215" s="61"/>
      <c r="H215" s="61"/>
    </row>
    <row r="216" spans="1:8" x14ac:dyDescent="0.25">
      <c r="A216" s="3">
        <v>212</v>
      </c>
      <c r="B216" s="11" t="s">
        <v>241</v>
      </c>
      <c r="C216" s="7" t="s">
        <v>53</v>
      </c>
      <c r="D216" s="7">
        <v>50</v>
      </c>
      <c r="E216" s="10">
        <v>65</v>
      </c>
      <c r="F216" s="5">
        <v>52</v>
      </c>
      <c r="G216" s="61"/>
      <c r="H216" s="61"/>
    </row>
    <row r="217" spans="1:8" x14ac:dyDescent="0.25">
      <c r="A217" s="3">
        <v>213</v>
      </c>
      <c r="B217" s="11" t="s">
        <v>242</v>
      </c>
      <c r="C217" s="7" t="s">
        <v>53</v>
      </c>
      <c r="D217" s="7">
        <v>50</v>
      </c>
      <c r="E217" s="10">
        <v>80</v>
      </c>
      <c r="F217" s="5">
        <v>64</v>
      </c>
      <c r="G217" s="61"/>
      <c r="H217" s="61"/>
    </row>
    <row r="218" spans="1:8" x14ac:dyDescent="0.25">
      <c r="A218" s="3">
        <v>214</v>
      </c>
      <c r="B218" s="11" t="s">
        <v>243</v>
      </c>
      <c r="C218" s="7" t="s">
        <v>31</v>
      </c>
      <c r="D218" s="7">
        <v>15</v>
      </c>
      <c r="E218" s="10">
        <v>209.58</v>
      </c>
      <c r="F218" s="5">
        <v>167.66400000000002</v>
      </c>
      <c r="G218" s="61"/>
      <c r="H218" s="61"/>
    </row>
    <row r="219" spans="1:8" x14ac:dyDescent="0.25">
      <c r="A219" s="3">
        <v>215</v>
      </c>
      <c r="B219" s="11" t="s">
        <v>244</v>
      </c>
      <c r="C219" s="7" t="s">
        <v>31</v>
      </c>
      <c r="D219" s="7">
        <v>2</v>
      </c>
      <c r="E219" s="10">
        <v>14.64</v>
      </c>
      <c r="F219" s="5">
        <v>11.712</v>
      </c>
      <c r="G219" s="61"/>
      <c r="H219" s="61"/>
    </row>
    <row r="220" spans="1:8" x14ac:dyDescent="0.25">
      <c r="A220" s="3">
        <v>216</v>
      </c>
      <c r="B220" s="11" t="s">
        <v>245</v>
      </c>
      <c r="C220" s="7" t="s">
        <v>31</v>
      </c>
      <c r="D220" s="7">
        <v>36</v>
      </c>
      <c r="E220" s="10">
        <v>46.8</v>
      </c>
      <c r="F220" s="5">
        <v>37.44</v>
      </c>
      <c r="G220" s="61"/>
      <c r="H220" s="61"/>
    </row>
    <row r="221" spans="1:8" x14ac:dyDescent="0.25">
      <c r="A221" s="3">
        <v>217</v>
      </c>
      <c r="B221" s="11" t="s">
        <v>246</v>
      </c>
      <c r="C221" s="7" t="s">
        <v>31</v>
      </c>
      <c r="D221" s="7">
        <v>2</v>
      </c>
      <c r="E221" s="10">
        <v>648.6</v>
      </c>
      <c r="F221" s="5">
        <v>518.88</v>
      </c>
      <c r="G221" s="61"/>
      <c r="H221" s="61"/>
    </row>
    <row r="222" spans="1:8" x14ac:dyDescent="0.25">
      <c r="A222" s="3">
        <v>218</v>
      </c>
      <c r="B222" s="11" t="s">
        <v>247</v>
      </c>
      <c r="C222" s="7" t="s">
        <v>31</v>
      </c>
      <c r="D222" s="7">
        <v>20</v>
      </c>
      <c r="E222" s="10">
        <v>163.1</v>
      </c>
      <c r="F222" s="5">
        <v>130.47999999999999</v>
      </c>
      <c r="G222" s="61"/>
      <c r="H222" s="61"/>
    </row>
    <row r="223" spans="1:8" x14ac:dyDescent="0.25">
      <c r="A223" s="3">
        <v>219</v>
      </c>
      <c r="B223" s="11" t="s">
        <v>248</v>
      </c>
      <c r="C223" s="7" t="s">
        <v>31</v>
      </c>
      <c r="D223" s="7">
        <v>20</v>
      </c>
      <c r="E223" s="10">
        <v>130.4</v>
      </c>
      <c r="F223" s="5">
        <v>104.32000000000001</v>
      </c>
      <c r="G223" s="61"/>
      <c r="H223" s="61"/>
    </row>
    <row r="224" spans="1:8" x14ac:dyDescent="0.25">
      <c r="A224" s="3">
        <v>220</v>
      </c>
      <c r="B224" s="11" t="s">
        <v>249</v>
      </c>
      <c r="C224" s="7" t="s">
        <v>31</v>
      </c>
      <c r="D224" s="7">
        <v>5</v>
      </c>
      <c r="E224" s="10">
        <v>40.520000000000003</v>
      </c>
      <c r="F224" s="5">
        <v>32.416000000000004</v>
      </c>
      <c r="G224" s="61"/>
      <c r="H224" s="61"/>
    </row>
    <row r="225" spans="1:8" x14ac:dyDescent="0.25">
      <c r="A225" s="3">
        <v>221</v>
      </c>
      <c r="B225" s="11" t="s">
        <v>250</v>
      </c>
      <c r="C225" s="7" t="s">
        <v>91</v>
      </c>
      <c r="D225" s="7">
        <v>100</v>
      </c>
      <c r="E225" s="10">
        <v>257</v>
      </c>
      <c r="F225" s="5">
        <v>205.6</v>
      </c>
      <c r="G225" s="61"/>
      <c r="H225" s="61"/>
    </row>
    <row r="226" spans="1:8" x14ac:dyDescent="0.25">
      <c r="A226" s="3">
        <v>222</v>
      </c>
      <c r="B226" s="11" t="s">
        <v>251</v>
      </c>
      <c r="C226" s="7" t="s">
        <v>31</v>
      </c>
      <c r="D226" s="7">
        <v>16</v>
      </c>
      <c r="E226" s="10">
        <v>119.88</v>
      </c>
      <c r="F226" s="5">
        <v>95.903999999999996</v>
      </c>
      <c r="G226" s="61"/>
      <c r="H226" s="61"/>
    </row>
    <row r="227" spans="1:8" x14ac:dyDescent="0.25">
      <c r="A227" s="3">
        <v>223</v>
      </c>
      <c r="B227" s="11" t="s">
        <v>252</v>
      </c>
      <c r="C227" s="7" t="s">
        <v>31</v>
      </c>
      <c r="D227" s="7">
        <v>1</v>
      </c>
      <c r="E227" s="10">
        <v>21.33</v>
      </c>
      <c r="F227" s="5">
        <v>17.064</v>
      </c>
      <c r="G227" s="61"/>
      <c r="H227" s="61"/>
    </row>
    <row r="228" spans="1:8" x14ac:dyDescent="0.25">
      <c r="A228" s="3">
        <v>224</v>
      </c>
      <c r="B228" s="11" t="s">
        <v>253</v>
      </c>
      <c r="C228" s="7" t="s">
        <v>96</v>
      </c>
      <c r="D228" s="7">
        <v>59.415999999999997</v>
      </c>
      <c r="E228" s="10">
        <v>84.49</v>
      </c>
      <c r="F228" s="5">
        <v>67.591999999999999</v>
      </c>
      <c r="G228" s="61"/>
      <c r="H228" s="61"/>
    </row>
    <row r="229" spans="1:8" x14ac:dyDescent="0.25">
      <c r="A229" s="3">
        <v>225</v>
      </c>
      <c r="B229" s="11" t="s">
        <v>254</v>
      </c>
      <c r="C229" s="7" t="s">
        <v>38</v>
      </c>
      <c r="D229" s="7">
        <v>20.8</v>
      </c>
      <c r="E229" s="10">
        <v>108.99</v>
      </c>
      <c r="F229" s="5">
        <v>87.191999999999993</v>
      </c>
      <c r="G229" s="61"/>
      <c r="H229" s="61"/>
    </row>
    <row r="230" spans="1:8" x14ac:dyDescent="0.25">
      <c r="A230" s="3">
        <v>226</v>
      </c>
      <c r="B230" s="11" t="s">
        <v>255</v>
      </c>
      <c r="C230" s="7" t="s">
        <v>38</v>
      </c>
      <c r="D230" s="7">
        <v>250</v>
      </c>
      <c r="E230" s="10">
        <v>65</v>
      </c>
      <c r="F230" s="5">
        <v>52</v>
      </c>
      <c r="G230" s="61"/>
      <c r="H230" s="61"/>
    </row>
    <row r="231" spans="1:8" x14ac:dyDescent="0.25">
      <c r="A231" s="3">
        <v>227</v>
      </c>
      <c r="B231" s="11" t="s">
        <v>256</v>
      </c>
      <c r="C231" s="7" t="s">
        <v>31</v>
      </c>
      <c r="D231" s="7">
        <v>1497</v>
      </c>
      <c r="E231" s="10">
        <v>419.16</v>
      </c>
      <c r="F231" s="5">
        <v>335.32800000000003</v>
      </c>
      <c r="G231" s="61"/>
      <c r="H231" s="61"/>
    </row>
    <row r="232" spans="1:8" x14ac:dyDescent="0.25">
      <c r="A232" s="3">
        <v>228</v>
      </c>
      <c r="B232" s="11" t="s">
        <v>257</v>
      </c>
      <c r="C232" s="7" t="s">
        <v>31</v>
      </c>
      <c r="D232" s="7">
        <v>278</v>
      </c>
      <c r="E232" s="10">
        <v>658.86</v>
      </c>
      <c r="F232" s="5">
        <v>527.08799999999997</v>
      </c>
      <c r="G232" s="61"/>
      <c r="H232" s="61"/>
    </row>
    <row r="233" spans="1:8" x14ac:dyDescent="0.25">
      <c r="A233" s="3">
        <v>229</v>
      </c>
      <c r="B233" s="11" t="s">
        <v>258</v>
      </c>
      <c r="C233" s="7" t="s">
        <v>31</v>
      </c>
      <c r="D233" s="7">
        <v>347</v>
      </c>
      <c r="E233" s="10">
        <v>55.52</v>
      </c>
      <c r="F233" s="5">
        <v>44.416000000000004</v>
      </c>
      <c r="G233" s="61"/>
      <c r="H233" s="61"/>
    </row>
    <row r="234" spans="1:8" x14ac:dyDescent="0.25">
      <c r="A234" s="3">
        <v>230</v>
      </c>
      <c r="B234" s="11" t="s">
        <v>259</v>
      </c>
      <c r="C234" s="7" t="s">
        <v>31</v>
      </c>
      <c r="D234" s="7">
        <v>259</v>
      </c>
      <c r="E234" s="10">
        <v>162.9</v>
      </c>
      <c r="F234" s="5">
        <v>130.32</v>
      </c>
      <c r="G234" s="61"/>
      <c r="H234" s="61"/>
    </row>
    <row r="235" spans="1:8" x14ac:dyDescent="0.25">
      <c r="A235" s="3">
        <v>231</v>
      </c>
      <c r="B235" s="11" t="s">
        <v>260</v>
      </c>
      <c r="C235" s="7" t="s">
        <v>31</v>
      </c>
      <c r="D235" s="7">
        <v>15</v>
      </c>
      <c r="E235" s="10">
        <v>31.79</v>
      </c>
      <c r="F235" s="5">
        <v>25.431999999999999</v>
      </c>
      <c r="G235" s="61"/>
      <c r="H235" s="61"/>
    </row>
    <row r="236" spans="1:8" x14ac:dyDescent="0.25">
      <c r="A236" s="3">
        <v>232</v>
      </c>
      <c r="B236" s="11" t="s">
        <v>262</v>
      </c>
      <c r="C236" s="7" t="s">
        <v>91</v>
      </c>
      <c r="D236" s="7">
        <v>10</v>
      </c>
      <c r="E236" s="10">
        <v>176.5</v>
      </c>
      <c r="F236" s="5">
        <v>141.19999999999999</v>
      </c>
      <c r="G236" s="61"/>
      <c r="H236" s="61"/>
    </row>
    <row r="237" spans="1:8" x14ac:dyDescent="0.25">
      <c r="A237" s="3">
        <v>233</v>
      </c>
      <c r="B237" s="11" t="s">
        <v>263</v>
      </c>
      <c r="C237" s="7" t="s">
        <v>31</v>
      </c>
      <c r="D237" s="7">
        <v>8</v>
      </c>
      <c r="E237" s="10">
        <v>13.84</v>
      </c>
      <c r="F237" s="5">
        <v>11.071999999999999</v>
      </c>
      <c r="G237" s="61"/>
      <c r="H237" s="61"/>
    </row>
    <row r="238" spans="1:8" x14ac:dyDescent="0.25">
      <c r="A238" s="3">
        <v>234</v>
      </c>
      <c r="B238" s="11" t="s">
        <v>264</v>
      </c>
      <c r="C238" s="7" t="s">
        <v>31</v>
      </c>
      <c r="D238" s="7">
        <v>3</v>
      </c>
      <c r="E238" s="10">
        <v>130</v>
      </c>
      <c r="F238" s="5">
        <v>104</v>
      </c>
      <c r="G238" s="61"/>
      <c r="H238" s="61"/>
    </row>
    <row r="239" spans="1:8" x14ac:dyDescent="0.25">
      <c r="A239" s="3">
        <v>235</v>
      </c>
      <c r="B239" s="11" t="s">
        <v>265</v>
      </c>
      <c r="C239" s="7" t="s">
        <v>31</v>
      </c>
      <c r="D239" s="7">
        <v>1</v>
      </c>
      <c r="E239" s="10">
        <v>36.81</v>
      </c>
      <c r="F239" s="5">
        <v>29.448</v>
      </c>
      <c r="G239" s="61"/>
      <c r="H239" s="61"/>
    </row>
    <row r="240" spans="1:8" x14ac:dyDescent="0.25">
      <c r="A240" s="3">
        <v>236</v>
      </c>
      <c r="B240" s="11" t="s">
        <v>266</v>
      </c>
      <c r="C240" s="7" t="s">
        <v>53</v>
      </c>
      <c r="D240" s="7">
        <v>11.7</v>
      </c>
      <c r="E240" s="10">
        <v>47.97</v>
      </c>
      <c r="F240" s="5">
        <v>38.375999999999998</v>
      </c>
      <c r="G240" s="61"/>
      <c r="H240" s="61"/>
    </row>
    <row r="241" spans="1:8" x14ac:dyDescent="0.25">
      <c r="A241" s="3">
        <v>237</v>
      </c>
      <c r="B241" s="11" t="s">
        <v>267</v>
      </c>
      <c r="C241" s="7" t="s">
        <v>53</v>
      </c>
      <c r="D241" s="7">
        <v>6</v>
      </c>
      <c r="E241" s="10">
        <v>50.88</v>
      </c>
      <c r="F241" s="5">
        <v>40.704000000000001</v>
      </c>
      <c r="G241" s="61"/>
      <c r="H241" s="61"/>
    </row>
    <row r="242" spans="1:8" x14ac:dyDescent="0.25">
      <c r="A242" s="3">
        <v>238</v>
      </c>
      <c r="B242" s="11" t="s">
        <v>268</v>
      </c>
      <c r="C242" s="7" t="s">
        <v>31</v>
      </c>
      <c r="D242" s="7">
        <v>5</v>
      </c>
      <c r="E242" s="10">
        <v>519.1</v>
      </c>
      <c r="F242" s="5">
        <v>415.28000000000003</v>
      </c>
      <c r="G242" s="61"/>
      <c r="H242" s="61"/>
    </row>
    <row r="243" spans="1:8" x14ac:dyDescent="0.25">
      <c r="A243" s="3">
        <v>239</v>
      </c>
      <c r="B243" s="11" t="s">
        <v>269</v>
      </c>
      <c r="C243" s="7" t="s">
        <v>53</v>
      </c>
      <c r="D243" s="7">
        <v>48</v>
      </c>
      <c r="E243" s="10">
        <v>220.8</v>
      </c>
      <c r="F243" s="5">
        <v>176.64000000000001</v>
      </c>
      <c r="G243" s="61"/>
      <c r="H243" s="61"/>
    </row>
    <row r="244" spans="1:8" x14ac:dyDescent="0.25">
      <c r="A244" s="3">
        <v>240</v>
      </c>
      <c r="B244" s="11" t="s">
        <v>270</v>
      </c>
      <c r="C244" s="7" t="s">
        <v>53</v>
      </c>
      <c r="D244" s="7">
        <v>100</v>
      </c>
      <c r="E244" s="10">
        <v>83</v>
      </c>
      <c r="F244" s="5">
        <v>66.400000000000006</v>
      </c>
      <c r="G244" s="61"/>
      <c r="H244" s="61"/>
    </row>
    <row r="245" spans="1:8" x14ac:dyDescent="0.25">
      <c r="A245" s="3">
        <v>241</v>
      </c>
      <c r="B245" s="11" t="s">
        <v>271</v>
      </c>
      <c r="C245" s="7" t="s">
        <v>31</v>
      </c>
      <c r="D245" s="7">
        <v>5</v>
      </c>
      <c r="E245" s="10">
        <v>41.4</v>
      </c>
      <c r="F245" s="5">
        <v>33.119999999999997</v>
      </c>
      <c r="G245" s="61"/>
      <c r="H245" s="61"/>
    </row>
    <row r="246" spans="1:8" x14ac:dyDescent="0.25">
      <c r="A246" s="3">
        <v>242</v>
      </c>
      <c r="B246" s="11" t="s">
        <v>273</v>
      </c>
      <c r="C246" s="7" t="s">
        <v>31</v>
      </c>
      <c r="D246" s="7">
        <v>373</v>
      </c>
      <c r="E246" s="10">
        <v>212.61</v>
      </c>
      <c r="F246" s="5">
        <v>170.08800000000002</v>
      </c>
      <c r="G246" s="61"/>
      <c r="H246" s="61"/>
    </row>
    <row r="247" spans="1:8" x14ac:dyDescent="0.25">
      <c r="A247" s="3">
        <v>243</v>
      </c>
      <c r="B247" s="11" t="s">
        <v>274</v>
      </c>
      <c r="C247" s="7" t="s">
        <v>31</v>
      </c>
      <c r="D247" s="7">
        <v>569</v>
      </c>
      <c r="E247" s="10">
        <v>51.21</v>
      </c>
      <c r="F247" s="5">
        <v>40.968000000000004</v>
      </c>
      <c r="G247" s="61"/>
      <c r="H247" s="61"/>
    </row>
    <row r="248" spans="1:8" x14ac:dyDescent="0.25">
      <c r="A248" s="3">
        <v>244</v>
      </c>
      <c r="B248" s="11" t="s">
        <v>275</v>
      </c>
      <c r="C248" s="7" t="s">
        <v>31</v>
      </c>
      <c r="D248" s="7">
        <v>8920</v>
      </c>
      <c r="E248" s="10">
        <v>89.2</v>
      </c>
      <c r="F248" s="5">
        <v>71.36</v>
      </c>
      <c r="G248" s="61"/>
      <c r="H248" s="61"/>
    </row>
    <row r="249" spans="1:8" x14ac:dyDescent="0.25">
      <c r="A249" s="3">
        <v>245</v>
      </c>
      <c r="B249" s="11" t="s">
        <v>276</v>
      </c>
      <c r="C249" s="7" t="s">
        <v>31</v>
      </c>
      <c r="D249" s="7">
        <v>187</v>
      </c>
      <c r="E249" s="10">
        <v>22.08</v>
      </c>
      <c r="F249" s="5">
        <v>17.663999999999998</v>
      </c>
      <c r="G249" s="61"/>
      <c r="H249" s="61"/>
    </row>
    <row r="250" spans="1:8" x14ac:dyDescent="0.25">
      <c r="A250" s="3">
        <v>246</v>
      </c>
      <c r="B250" s="11" t="s">
        <v>277</v>
      </c>
      <c r="C250" s="7" t="s">
        <v>31</v>
      </c>
      <c r="D250" s="7">
        <v>17</v>
      </c>
      <c r="E250" s="10">
        <v>50.75</v>
      </c>
      <c r="F250" s="5">
        <v>40.6</v>
      </c>
      <c r="G250" s="61"/>
      <c r="H250" s="61"/>
    </row>
    <row r="251" spans="1:8" x14ac:dyDescent="0.25">
      <c r="A251" s="3">
        <v>247</v>
      </c>
      <c r="B251" s="11" t="s">
        <v>278</v>
      </c>
      <c r="C251" s="7" t="s">
        <v>31</v>
      </c>
      <c r="D251" s="7">
        <v>5</v>
      </c>
      <c r="E251" s="10">
        <v>42.5</v>
      </c>
      <c r="F251" s="5">
        <v>34</v>
      </c>
      <c r="G251" s="61"/>
      <c r="H251" s="61"/>
    </row>
    <row r="252" spans="1:8" x14ac:dyDescent="0.25">
      <c r="A252" s="3">
        <v>248</v>
      </c>
      <c r="B252" s="11" t="s">
        <v>279</v>
      </c>
      <c r="C252" s="7" t="s">
        <v>53</v>
      </c>
      <c r="D252" s="7">
        <v>2160.3000000000002</v>
      </c>
      <c r="E252" s="10">
        <v>1465.32</v>
      </c>
      <c r="F252" s="5">
        <v>1172.2559999999999</v>
      </c>
      <c r="G252" s="61"/>
      <c r="H252" s="61"/>
    </row>
    <row r="253" spans="1:8" x14ac:dyDescent="0.25">
      <c r="A253" s="3">
        <v>249</v>
      </c>
      <c r="B253" s="11" t="s">
        <v>279</v>
      </c>
      <c r="C253" s="7" t="s">
        <v>280</v>
      </c>
      <c r="D253" s="7">
        <v>1</v>
      </c>
      <c r="E253" s="10">
        <v>189.75</v>
      </c>
      <c r="F253" s="5">
        <v>151.80000000000001</v>
      </c>
      <c r="G253" s="61"/>
      <c r="H253" s="61"/>
    </row>
    <row r="254" spans="1:8" x14ac:dyDescent="0.25">
      <c r="A254" s="3">
        <v>250</v>
      </c>
      <c r="B254" s="11" t="s">
        <v>281</v>
      </c>
      <c r="C254" s="7" t="s">
        <v>31</v>
      </c>
      <c r="D254" s="7">
        <v>2</v>
      </c>
      <c r="E254" s="10">
        <v>25.02</v>
      </c>
      <c r="F254" s="5">
        <v>20.015999999999998</v>
      </c>
      <c r="G254" s="61"/>
      <c r="H254" s="61"/>
    </row>
    <row r="255" spans="1:8" x14ac:dyDescent="0.25">
      <c r="A255" s="3">
        <v>251</v>
      </c>
      <c r="B255" s="11" t="s">
        <v>282</v>
      </c>
      <c r="C255" s="7" t="s">
        <v>31</v>
      </c>
      <c r="D255" s="7">
        <v>12</v>
      </c>
      <c r="E255" s="10">
        <v>74.400000000000006</v>
      </c>
      <c r="F255" s="5">
        <v>59.52</v>
      </c>
      <c r="G255" s="61"/>
      <c r="H255" s="61"/>
    </row>
    <row r="256" spans="1:8" x14ac:dyDescent="0.25">
      <c r="A256" s="3">
        <v>252</v>
      </c>
      <c r="B256" s="11" t="s">
        <v>283</v>
      </c>
      <c r="C256" s="7" t="s">
        <v>31</v>
      </c>
      <c r="D256" s="7">
        <v>18</v>
      </c>
      <c r="E256" s="10">
        <v>51.48</v>
      </c>
      <c r="F256" s="5">
        <v>41.183999999999997</v>
      </c>
      <c r="G256" s="61"/>
      <c r="H256" s="61"/>
    </row>
    <row r="257" spans="1:8" x14ac:dyDescent="0.25">
      <c r="A257" s="3">
        <v>253</v>
      </c>
      <c r="B257" s="11" t="s">
        <v>284</v>
      </c>
      <c r="C257" s="7" t="s">
        <v>31</v>
      </c>
      <c r="D257" s="7">
        <v>2</v>
      </c>
      <c r="E257" s="10">
        <v>23.72</v>
      </c>
      <c r="F257" s="5">
        <v>18.975999999999999</v>
      </c>
      <c r="G257" s="61"/>
      <c r="H257" s="61"/>
    </row>
    <row r="258" spans="1:8" x14ac:dyDescent="0.25">
      <c r="A258" s="3">
        <v>254</v>
      </c>
      <c r="B258" s="11" t="s">
        <v>285</v>
      </c>
      <c r="C258" s="7" t="s">
        <v>31</v>
      </c>
      <c r="D258" s="7">
        <v>5</v>
      </c>
      <c r="E258" s="10">
        <v>114.95</v>
      </c>
      <c r="F258" s="5">
        <v>91.960000000000008</v>
      </c>
      <c r="G258" s="61"/>
      <c r="H258" s="61"/>
    </row>
    <row r="259" spans="1:8" x14ac:dyDescent="0.25">
      <c r="A259" s="3">
        <v>255</v>
      </c>
      <c r="B259" s="11" t="s">
        <v>286</v>
      </c>
      <c r="C259" s="7" t="s">
        <v>31</v>
      </c>
      <c r="D259" s="7">
        <v>2</v>
      </c>
      <c r="E259" s="10">
        <v>159.72</v>
      </c>
      <c r="F259" s="5">
        <v>127.776</v>
      </c>
      <c r="G259" s="61"/>
      <c r="H259" s="61"/>
    </row>
    <row r="260" spans="1:8" x14ac:dyDescent="0.25">
      <c r="A260" s="3">
        <v>256</v>
      </c>
      <c r="B260" s="11" t="s">
        <v>287</v>
      </c>
      <c r="C260" s="7" t="s">
        <v>31</v>
      </c>
      <c r="D260" s="7">
        <v>3</v>
      </c>
      <c r="E260" s="10">
        <v>98.92</v>
      </c>
      <c r="F260" s="5">
        <v>79.135999999999996</v>
      </c>
      <c r="G260" s="61"/>
      <c r="H260" s="61"/>
    </row>
    <row r="261" spans="1:8" x14ac:dyDescent="0.25">
      <c r="A261" s="3">
        <v>257</v>
      </c>
      <c r="B261" s="11" t="s">
        <v>288</v>
      </c>
      <c r="C261" s="7" t="s">
        <v>31</v>
      </c>
      <c r="D261" s="7">
        <v>2</v>
      </c>
      <c r="E261" s="10">
        <v>727.83</v>
      </c>
      <c r="F261" s="5">
        <v>582.26400000000001</v>
      </c>
      <c r="G261" s="61"/>
      <c r="H261" s="61"/>
    </row>
    <row r="262" spans="1:8" x14ac:dyDescent="0.25">
      <c r="A262" s="3">
        <v>258</v>
      </c>
      <c r="B262" s="11" t="s">
        <v>289</v>
      </c>
      <c r="C262" s="7" t="s">
        <v>31</v>
      </c>
      <c r="D262" s="7">
        <f>163-7</f>
        <v>156</v>
      </c>
      <c r="E262" s="10">
        <f>D262*139.6777</f>
        <v>21789.721199999996</v>
      </c>
      <c r="F262" s="5">
        <v>17431.776959999996</v>
      </c>
      <c r="G262" s="61"/>
      <c r="H262" s="61"/>
    </row>
    <row r="263" spans="1:8" x14ac:dyDescent="0.25">
      <c r="A263" s="3">
        <v>259</v>
      </c>
      <c r="B263" s="11" t="s">
        <v>290</v>
      </c>
      <c r="C263" s="7" t="s">
        <v>38</v>
      </c>
      <c r="D263" s="7">
        <v>2.9350000000000001</v>
      </c>
      <c r="E263" s="10">
        <v>73.790000000000006</v>
      </c>
      <c r="F263" s="5">
        <v>59.032000000000004</v>
      </c>
      <c r="G263" s="61"/>
      <c r="H263" s="61"/>
    </row>
    <row r="264" spans="1:8" x14ac:dyDescent="0.25">
      <c r="A264" s="3">
        <v>260</v>
      </c>
      <c r="B264" s="11" t="s">
        <v>291</v>
      </c>
      <c r="C264" s="7" t="s">
        <v>38</v>
      </c>
      <c r="D264" s="7">
        <v>22</v>
      </c>
      <c r="E264" s="10">
        <v>34.76</v>
      </c>
      <c r="F264" s="5">
        <v>27.808</v>
      </c>
      <c r="G264" s="61"/>
      <c r="H264" s="61"/>
    </row>
    <row r="265" spans="1:8" x14ac:dyDescent="0.25">
      <c r="A265" s="3">
        <v>261</v>
      </c>
      <c r="B265" s="11" t="s">
        <v>292</v>
      </c>
      <c r="C265" s="7" t="s">
        <v>31</v>
      </c>
      <c r="D265" s="7">
        <v>93</v>
      </c>
      <c r="E265" s="10">
        <v>14.95</v>
      </c>
      <c r="F265" s="5">
        <v>11.959999999999999</v>
      </c>
      <c r="G265" s="61"/>
      <c r="H265" s="61"/>
    </row>
    <row r="266" spans="1:8" x14ac:dyDescent="0.25">
      <c r="A266" s="3">
        <v>262</v>
      </c>
      <c r="B266" s="11" t="s">
        <v>293</v>
      </c>
      <c r="C266" s="7" t="s">
        <v>38</v>
      </c>
      <c r="D266" s="7">
        <v>250</v>
      </c>
      <c r="E266" s="10">
        <v>162.5</v>
      </c>
      <c r="F266" s="5">
        <v>130</v>
      </c>
      <c r="G266" s="61"/>
      <c r="H266" s="61"/>
    </row>
    <row r="267" spans="1:8" x14ac:dyDescent="0.25">
      <c r="A267" s="3">
        <v>263</v>
      </c>
      <c r="B267" s="11" t="s">
        <v>294</v>
      </c>
      <c r="C267" s="7" t="s">
        <v>53</v>
      </c>
      <c r="D267" s="7">
        <v>25</v>
      </c>
      <c r="E267" s="10">
        <v>11.75</v>
      </c>
      <c r="F267" s="5">
        <v>9.4</v>
      </c>
      <c r="G267" s="61"/>
      <c r="H267" s="61"/>
    </row>
    <row r="268" spans="1:8" x14ac:dyDescent="0.25">
      <c r="A268" s="3">
        <v>264</v>
      </c>
      <c r="B268" s="11" t="s">
        <v>295</v>
      </c>
      <c r="C268" s="7" t="s">
        <v>31</v>
      </c>
      <c r="D268" s="7">
        <v>1</v>
      </c>
      <c r="E268" s="10">
        <v>14.47</v>
      </c>
      <c r="F268" s="5">
        <v>11.576000000000001</v>
      </c>
      <c r="G268" s="61"/>
      <c r="H268" s="61"/>
    </row>
    <row r="269" spans="1:8" x14ac:dyDescent="0.25">
      <c r="A269" s="3">
        <v>265</v>
      </c>
      <c r="B269" s="11" t="s">
        <v>296</v>
      </c>
      <c r="C269" s="7" t="s">
        <v>31</v>
      </c>
      <c r="D269" s="7">
        <v>1</v>
      </c>
      <c r="E269" s="10">
        <v>19</v>
      </c>
      <c r="F269" s="5">
        <v>15.2</v>
      </c>
      <c r="G269" s="61"/>
      <c r="H269" s="61"/>
    </row>
    <row r="270" spans="1:8" x14ac:dyDescent="0.25">
      <c r="A270" s="3">
        <v>266</v>
      </c>
      <c r="B270" s="11" t="s">
        <v>297</v>
      </c>
      <c r="C270" s="7" t="s">
        <v>31</v>
      </c>
      <c r="D270" s="7">
        <v>1</v>
      </c>
      <c r="E270" s="10">
        <v>28.85</v>
      </c>
      <c r="F270" s="5">
        <v>23.080000000000002</v>
      </c>
      <c r="G270" s="61"/>
      <c r="H270" s="61"/>
    </row>
    <row r="271" spans="1:8" x14ac:dyDescent="0.25">
      <c r="A271" s="3">
        <v>267</v>
      </c>
      <c r="B271" s="11" t="s">
        <v>298</v>
      </c>
      <c r="C271" s="7" t="s">
        <v>31</v>
      </c>
      <c r="D271" s="7">
        <v>1</v>
      </c>
      <c r="E271" s="10">
        <v>19</v>
      </c>
      <c r="F271" s="5">
        <v>15.2</v>
      </c>
      <c r="G271" s="61"/>
      <c r="H271" s="61"/>
    </row>
    <row r="272" spans="1:8" x14ac:dyDescent="0.25">
      <c r="A272" s="3">
        <v>268</v>
      </c>
      <c r="B272" s="11" t="s">
        <v>299</v>
      </c>
      <c r="C272" s="7" t="s">
        <v>31</v>
      </c>
      <c r="D272" s="7">
        <v>3</v>
      </c>
      <c r="E272" s="10">
        <v>82.86</v>
      </c>
      <c r="F272" s="5">
        <v>66.287999999999997</v>
      </c>
      <c r="G272" s="61"/>
      <c r="H272" s="61"/>
    </row>
    <row r="273" spans="1:8" x14ac:dyDescent="0.25">
      <c r="A273" s="3">
        <v>269</v>
      </c>
      <c r="B273" s="11" t="s">
        <v>300</v>
      </c>
      <c r="C273" s="7" t="s">
        <v>31</v>
      </c>
      <c r="D273" s="7">
        <v>1</v>
      </c>
      <c r="E273" s="10">
        <v>23</v>
      </c>
      <c r="F273" s="5">
        <v>18.399999999999999</v>
      </c>
      <c r="G273" s="61"/>
      <c r="H273" s="61"/>
    </row>
    <row r="274" spans="1:8" x14ac:dyDescent="0.25">
      <c r="A274" s="3">
        <v>270</v>
      </c>
      <c r="B274" s="11" t="s">
        <v>301</v>
      </c>
      <c r="C274" s="7" t="s">
        <v>31</v>
      </c>
      <c r="D274" s="7">
        <v>1</v>
      </c>
      <c r="E274" s="10">
        <v>31.6</v>
      </c>
      <c r="F274" s="5">
        <v>25.28</v>
      </c>
      <c r="G274" s="61"/>
      <c r="H274" s="61"/>
    </row>
    <row r="275" spans="1:8" x14ac:dyDescent="0.25">
      <c r="A275" s="3">
        <v>271</v>
      </c>
      <c r="B275" s="11" t="s">
        <v>302</v>
      </c>
      <c r="C275" s="7" t="s">
        <v>31</v>
      </c>
      <c r="D275" s="7">
        <v>540</v>
      </c>
      <c r="E275" s="10">
        <v>761.4</v>
      </c>
      <c r="F275" s="5">
        <v>609.12</v>
      </c>
      <c r="G275" s="61"/>
      <c r="H275" s="61"/>
    </row>
    <row r="276" spans="1:8" x14ac:dyDescent="0.25">
      <c r="A276" s="3">
        <v>272</v>
      </c>
      <c r="B276" s="11" t="s">
        <v>303</v>
      </c>
      <c r="C276" s="7" t="s">
        <v>31</v>
      </c>
      <c r="D276" s="7">
        <v>1</v>
      </c>
      <c r="E276" s="10">
        <v>50.92</v>
      </c>
      <c r="F276" s="5">
        <v>40.736000000000004</v>
      </c>
      <c r="G276" s="61"/>
      <c r="H276" s="61"/>
    </row>
    <row r="277" spans="1:8" x14ac:dyDescent="0.25">
      <c r="A277" s="3">
        <v>273</v>
      </c>
      <c r="B277" s="11" t="s">
        <v>304</v>
      </c>
      <c r="C277" s="7" t="s">
        <v>31</v>
      </c>
      <c r="D277" s="7">
        <v>2</v>
      </c>
      <c r="E277" s="10">
        <v>394.5</v>
      </c>
      <c r="F277" s="5">
        <v>315.60000000000002</v>
      </c>
      <c r="G277" s="61"/>
      <c r="H277" s="61"/>
    </row>
    <row r="278" spans="1:8" x14ac:dyDescent="0.25">
      <c r="A278" s="3">
        <v>274</v>
      </c>
      <c r="B278" s="11" t="s">
        <v>305</v>
      </c>
      <c r="C278" s="7" t="s">
        <v>31</v>
      </c>
      <c r="D278" s="7">
        <v>17</v>
      </c>
      <c r="E278" s="10">
        <v>1062.03</v>
      </c>
      <c r="F278" s="5">
        <v>849.62400000000002</v>
      </c>
      <c r="G278" s="61"/>
      <c r="H278" s="61"/>
    </row>
    <row r="279" spans="1:8" x14ac:dyDescent="0.25">
      <c r="A279" s="3">
        <v>275</v>
      </c>
      <c r="B279" s="11" t="s">
        <v>306</v>
      </c>
      <c r="C279" s="7" t="s">
        <v>53</v>
      </c>
      <c r="D279" s="7">
        <v>55</v>
      </c>
      <c r="E279" s="10">
        <v>13.75</v>
      </c>
      <c r="F279" s="5">
        <v>11</v>
      </c>
      <c r="G279" s="61"/>
      <c r="H279" s="61"/>
    </row>
    <row r="280" spans="1:8" x14ac:dyDescent="0.25">
      <c r="A280" s="3">
        <v>276</v>
      </c>
      <c r="B280" s="11" t="s">
        <v>307</v>
      </c>
      <c r="C280" s="7" t="s">
        <v>91</v>
      </c>
      <c r="D280" s="7">
        <v>9.1999999999999993</v>
      </c>
      <c r="E280" s="10">
        <v>249.6</v>
      </c>
      <c r="F280" s="5">
        <v>199.68</v>
      </c>
      <c r="G280" s="61"/>
      <c r="H280" s="61"/>
    </row>
    <row r="281" spans="1:8" x14ac:dyDescent="0.25">
      <c r="A281" s="3">
        <v>277</v>
      </c>
      <c r="B281" s="11" t="s">
        <v>308</v>
      </c>
      <c r="C281" s="7" t="s">
        <v>31</v>
      </c>
      <c r="D281" s="7">
        <v>10</v>
      </c>
      <c r="E281" s="10">
        <v>16.8</v>
      </c>
      <c r="F281" s="5">
        <v>13.440000000000001</v>
      </c>
      <c r="G281" s="61"/>
      <c r="H281" s="61"/>
    </row>
    <row r="282" spans="1:8" x14ac:dyDescent="0.25">
      <c r="A282" s="3">
        <v>278</v>
      </c>
      <c r="B282" s="11" t="s">
        <v>309</v>
      </c>
      <c r="C282" s="7" t="s">
        <v>31</v>
      </c>
      <c r="D282" s="7">
        <v>5</v>
      </c>
      <c r="E282" s="10">
        <v>48.19</v>
      </c>
      <c r="F282" s="5">
        <v>38.552</v>
      </c>
      <c r="G282" s="61"/>
      <c r="H282" s="61"/>
    </row>
    <row r="283" spans="1:8" x14ac:dyDescent="0.25">
      <c r="A283" s="3">
        <v>279</v>
      </c>
      <c r="B283" s="11" t="s">
        <v>310</v>
      </c>
      <c r="C283" s="7" t="s">
        <v>31</v>
      </c>
      <c r="D283" s="7">
        <v>4</v>
      </c>
      <c r="E283" s="10">
        <v>18.32</v>
      </c>
      <c r="F283" s="5">
        <v>14.656000000000001</v>
      </c>
      <c r="G283" s="61"/>
      <c r="H283" s="61"/>
    </row>
    <row r="284" spans="1:8" x14ac:dyDescent="0.25">
      <c r="A284" s="3">
        <v>280</v>
      </c>
      <c r="B284" s="11" t="s">
        <v>311</v>
      </c>
      <c r="C284" s="7" t="s">
        <v>31</v>
      </c>
      <c r="D284" s="7">
        <v>32317</v>
      </c>
      <c r="E284" s="10">
        <v>65.81</v>
      </c>
      <c r="F284" s="5">
        <v>52.648000000000003</v>
      </c>
      <c r="G284" s="61"/>
      <c r="H284" s="61"/>
    </row>
    <row r="285" spans="1:8" x14ac:dyDescent="0.25">
      <c r="A285" s="3">
        <v>281</v>
      </c>
      <c r="B285" s="11" t="s">
        <v>312</v>
      </c>
      <c r="C285" s="7" t="s">
        <v>31</v>
      </c>
      <c r="D285" s="7">
        <v>1</v>
      </c>
      <c r="E285" s="10">
        <v>60</v>
      </c>
      <c r="F285" s="5">
        <v>48</v>
      </c>
      <c r="G285" s="61"/>
      <c r="H285" s="61"/>
    </row>
    <row r="286" spans="1:8" x14ac:dyDescent="0.25">
      <c r="A286" s="3">
        <v>282</v>
      </c>
      <c r="B286" s="11" t="s">
        <v>313</v>
      </c>
      <c r="C286" s="7" t="s">
        <v>31</v>
      </c>
      <c r="D286" s="7">
        <v>1</v>
      </c>
      <c r="E286" s="10">
        <v>8.5</v>
      </c>
      <c r="F286" s="5">
        <v>6.8</v>
      </c>
      <c r="G286" s="61"/>
      <c r="H286" s="61"/>
    </row>
    <row r="287" spans="1:8" x14ac:dyDescent="0.25">
      <c r="A287" s="3">
        <v>283</v>
      </c>
      <c r="B287" s="11" t="s">
        <v>314</v>
      </c>
      <c r="C287" s="7" t="s">
        <v>38</v>
      </c>
      <c r="D287" s="7">
        <v>8.5</v>
      </c>
      <c r="E287" s="10">
        <v>35.72</v>
      </c>
      <c r="F287" s="5">
        <v>28.576000000000001</v>
      </c>
      <c r="G287" s="61"/>
      <c r="H287" s="61"/>
    </row>
    <row r="288" spans="1:8" x14ac:dyDescent="0.25">
      <c r="A288" s="3">
        <v>284</v>
      </c>
      <c r="B288" s="11" t="s">
        <v>315</v>
      </c>
      <c r="C288" s="7" t="s">
        <v>53</v>
      </c>
      <c r="D288" s="7">
        <v>13</v>
      </c>
      <c r="E288" s="10">
        <v>34.32</v>
      </c>
      <c r="F288" s="5">
        <v>27.456</v>
      </c>
      <c r="G288" s="61"/>
      <c r="H288" s="61"/>
    </row>
    <row r="289" spans="1:8" x14ac:dyDescent="0.25">
      <c r="A289" s="3">
        <v>285</v>
      </c>
      <c r="B289" s="12" t="s">
        <v>316</v>
      </c>
      <c r="C289" s="13" t="s">
        <v>31</v>
      </c>
      <c r="D289" s="7">
        <v>22</v>
      </c>
      <c r="E289" s="10">
        <v>13830.29</v>
      </c>
      <c r="F289" s="5">
        <v>11064.232</v>
      </c>
      <c r="G289" s="61"/>
      <c r="H289" s="61"/>
    </row>
    <row r="290" spans="1:8" x14ac:dyDescent="0.25">
      <c r="A290" s="67" t="s">
        <v>0</v>
      </c>
      <c r="B290" s="68"/>
      <c r="C290" s="68"/>
      <c r="D290" s="68"/>
      <c r="E290" s="14">
        <f>SUM(E5:E289)</f>
        <v>1859990.5961999996</v>
      </c>
      <c r="F290" s="42">
        <v>1487992.4769599997</v>
      </c>
      <c r="G290" s="62"/>
      <c r="H290" s="62"/>
    </row>
  </sheetData>
  <mergeCells count="2">
    <mergeCell ref="A2:E2"/>
    <mergeCell ref="A290:D290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zoomScaleNormal="100" workbookViewId="0">
      <selection activeCell="F5" sqref="F5"/>
    </sheetView>
  </sheetViews>
  <sheetFormatPr defaultRowHeight="15" x14ac:dyDescent="0.25"/>
  <cols>
    <col min="1" max="1" width="4.28515625" customWidth="1"/>
    <col min="2" max="2" width="65.85546875" customWidth="1"/>
    <col min="3" max="3" width="12.7109375" customWidth="1"/>
    <col min="4" max="4" width="12.85546875" customWidth="1"/>
    <col min="5" max="5" width="22.85546875" customWidth="1"/>
    <col min="6" max="6" width="19.7109375" customWidth="1"/>
    <col min="7" max="7" width="13.7109375" customWidth="1"/>
  </cols>
  <sheetData>
    <row r="1" spans="1:7" ht="15.75" x14ac:dyDescent="0.25">
      <c r="A1" s="23"/>
      <c r="B1" s="23"/>
      <c r="C1" s="23"/>
      <c r="D1" s="23"/>
      <c r="E1" s="23"/>
      <c r="F1" s="23"/>
    </row>
    <row r="2" spans="1:7" ht="12.75" customHeight="1" x14ac:dyDescent="0.25">
      <c r="A2" s="51" t="s">
        <v>19</v>
      </c>
      <c r="B2" s="51"/>
      <c r="C2" s="24"/>
      <c r="D2" s="24"/>
      <c r="E2" s="25"/>
      <c r="F2" s="23"/>
    </row>
    <row r="3" spans="1:7" ht="9" customHeight="1" x14ac:dyDescent="0.25">
      <c r="A3" s="24"/>
      <c r="B3" s="24"/>
      <c r="C3" s="24"/>
      <c r="D3" s="24"/>
      <c r="E3" s="25"/>
      <c r="F3" s="23"/>
    </row>
    <row r="4" spans="1:7" ht="63" x14ac:dyDescent="0.25">
      <c r="A4" s="17" t="s">
        <v>2</v>
      </c>
      <c r="B4" s="17" t="s">
        <v>26</v>
      </c>
      <c r="C4" s="18" t="s">
        <v>410</v>
      </c>
      <c r="D4" s="17" t="s">
        <v>411</v>
      </c>
      <c r="E4" s="18" t="s">
        <v>419</v>
      </c>
      <c r="F4" s="79" t="s">
        <v>701</v>
      </c>
    </row>
    <row r="5" spans="1:7" ht="128.25" customHeight="1" x14ac:dyDescent="0.25">
      <c r="A5" s="17">
        <v>1</v>
      </c>
      <c r="B5" s="19" t="s">
        <v>412</v>
      </c>
      <c r="C5" s="17" t="s">
        <v>317</v>
      </c>
      <c r="D5" s="17" t="s">
        <v>317</v>
      </c>
      <c r="E5" s="20">
        <v>402500</v>
      </c>
      <c r="F5" s="30">
        <v>322000</v>
      </c>
      <c r="G5" s="63"/>
    </row>
    <row r="6" spans="1:7" ht="15.75" x14ac:dyDescent="0.25">
      <c r="A6" s="17">
        <v>2</v>
      </c>
      <c r="B6" s="26" t="s">
        <v>29</v>
      </c>
      <c r="C6" s="18" t="s">
        <v>31</v>
      </c>
      <c r="D6" s="18">
        <v>1</v>
      </c>
      <c r="E6" s="27">
        <v>368.33</v>
      </c>
      <c r="F6" s="30">
        <v>294.66399999999999</v>
      </c>
    </row>
    <row r="7" spans="1:7" ht="31.5" x14ac:dyDescent="0.25">
      <c r="A7" s="17">
        <v>3</v>
      </c>
      <c r="B7" s="26" t="s">
        <v>30</v>
      </c>
      <c r="C7" s="18" t="s">
        <v>31</v>
      </c>
      <c r="D7" s="18">
        <v>1</v>
      </c>
      <c r="E7" s="27">
        <v>736.67</v>
      </c>
      <c r="F7" s="30">
        <v>589.33600000000001</v>
      </c>
    </row>
    <row r="8" spans="1:7" ht="15.75" x14ac:dyDescent="0.25">
      <c r="A8" s="17">
        <v>4</v>
      </c>
      <c r="B8" s="28" t="s">
        <v>64</v>
      </c>
      <c r="C8" s="18" t="s">
        <v>31</v>
      </c>
      <c r="D8" s="18">
        <v>5</v>
      </c>
      <c r="E8" s="27">
        <v>275.42</v>
      </c>
      <c r="F8" s="30">
        <v>220.33600000000001</v>
      </c>
    </row>
    <row r="9" spans="1:7" ht="15.75" x14ac:dyDescent="0.25">
      <c r="A9" s="17">
        <v>5</v>
      </c>
      <c r="B9" s="28" t="s">
        <v>65</v>
      </c>
      <c r="C9" s="18" t="s">
        <v>31</v>
      </c>
      <c r="D9" s="18">
        <v>6</v>
      </c>
      <c r="E9" s="27">
        <v>1647</v>
      </c>
      <c r="F9" s="30">
        <v>1317.6</v>
      </c>
    </row>
    <row r="10" spans="1:7" ht="15.75" x14ac:dyDescent="0.25">
      <c r="A10" s="17">
        <v>6</v>
      </c>
      <c r="B10" s="28" t="s">
        <v>119</v>
      </c>
      <c r="C10" s="18" t="s">
        <v>31</v>
      </c>
      <c r="D10" s="18">
        <v>8</v>
      </c>
      <c r="E10" s="27">
        <v>1630</v>
      </c>
      <c r="F10" s="30">
        <v>1304</v>
      </c>
    </row>
    <row r="11" spans="1:7" ht="15.75" x14ac:dyDescent="0.25">
      <c r="A11" s="17">
        <v>7</v>
      </c>
      <c r="B11" s="28" t="s">
        <v>135</v>
      </c>
      <c r="C11" s="18" t="s">
        <v>31</v>
      </c>
      <c r="D11" s="18">
        <v>19</v>
      </c>
      <c r="E11" s="27">
        <v>499.34</v>
      </c>
      <c r="F11" s="30">
        <v>399.47199999999998</v>
      </c>
    </row>
    <row r="12" spans="1:7" ht="15.75" x14ac:dyDescent="0.25">
      <c r="A12" s="17">
        <v>8</v>
      </c>
      <c r="B12" s="28" t="s">
        <v>146</v>
      </c>
      <c r="C12" s="18" t="s">
        <v>31</v>
      </c>
      <c r="D12" s="18">
        <v>126</v>
      </c>
      <c r="E12" s="27">
        <v>156.5</v>
      </c>
      <c r="F12" s="30">
        <v>125.2</v>
      </c>
    </row>
    <row r="13" spans="1:7" ht="15.75" x14ac:dyDescent="0.25">
      <c r="A13" s="17">
        <v>9</v>
      </c>
      <c r="B13" s="28" t="s">
        <v>149</v>
      </c>
      <c r="C13" s="18" t="s">
        <v>31</v>
      </c>
      <c r="D13" s="18">
        <v>8</v>
      </c>
      <c r="E13" s="27">
        <v>74.400000000000006</v>
      </c>
      <c r="F13" s="30">
        <v>59.52</v>
      </c>
    </row>
    <row r="14" spans="1:7" ht="15.75" x14ac:dyDescent="0.25">
      <c r="A14" s="17">
        <v>10</v>
      </c>
      <c r="B14" s="28" t="s">
        <v>166</v>
      </c>
      <c r="C14" s="18" t="s">
        <v>31</v>
      </c>
      <c r="D14" s="18">
        <v>32</v>
      </c>
      <c r="E14" s="27">
        <v>185.92</v>
      </c>
      <c r="F14" s="30">
        <v>148.73599999999999</v>
      </c>
    </row>
    <row r="15" spans="1:7" ht="15.75" x14ac:dyDescent="0.25">
      <c r="A15" s="17">
        <v>11</v>
      </c>
      <c r="B15" s="28" t="s">
        <v>208</v>
      </c>
      <c r="C15" s="18" t="s">
        <v>31</v>
      </c>
      <c r="D15" s="18">
        <v>98</v>
      </c>
      <c r="E15" s="27">
        <v>422.98</v>
      </c>
      <c r="F15" s="30">
        <v>338.38400000000001</v>
      </c>
    </row>
    <row r="16" spans="1:7" ht="15.75" x14ac:dyDescent="0.25">
      <c r="A16" s="17">
        <v>12</v>
      </c>
      <c r="B16" s="28" t="s">
        <v>209</v>
      </c>
      <c r="C16" s="18" t="s">
        <v>31</v>
      </c>
      <c r="D16" s="18">
        <v>16</v>
      </c>
      <c r="E16" s="27">
        <v>86.38</v>
      </c>
      <c r="F16" s="30">
        <v>69.103999999999999</v>
      </c>
    </row>
    <row r="17" spans="1:6" ht="15.75" x14ac:dyDescent="0.25">
      <c r="A17" s="17">
        <v>13</v>
      </c>
      <c r="B17" s="28" t="s">
        <v>210</v>
      </c>
      <c r="C17" s="18" t="s">
        <v>31</v>
      </c>
      <c r="D17" s="18">
        <v>8</v>
      </c>
      <c r="E17" s="27">
        <v>223.76</v>
      </c>
      <c r="F17" s="30">
        <v>179.00799999999998</v>
      </c>
    </row>
    <row r="18" spans="1:6" ht="15.75" x14ac:dyDescent="0.25">
      <c r="A18" s="17">
        <v>14</v>
      </c>
      <c r="B18" s="28" t="s">
        <v>211</v>
      </c>
      <c r="C18" s="18" t="s">
        <v>31</v>
      </c>
      <c r="D18" s="18">
        <v>124</v>
      </c>
      <c r="E18" s="27">
        <v>433.58</v>
      </c>
      <c r="F18" s="30">
        <v>346.86399999999998</v>
      </c>
    </row>
    <row r="19" spans="1:6" ht="15.75" x14ac:dyDescent="0.25">
      <c r="A19" s="17">
        <v>15</v>
      </c>
      <c r="B19" s="28" t="s">
        <v>223</v>
      </c>
      <c r="C19" s="18" t="s">
        <v>31</v>
      </c>
      <c r="D19" s="18">
        <v>76</v>
      </c>
      <c r="E19" s="27">
        <v>191.55</v>
      </c>
      <c r="F19" s="30">
        <v>153.24</v>
      </c>
    </row>
    <row r="20" spans="1:6" ht="15.75" x14ac:dyDescent="0.25">
      <c r="A20" s="17">
        <v>16</v>
      </c>
      <c r="B20" s="28" t="s">
        <v>261</v>
      </c>
      <c r="C20" s="18" t="s">
        <v>31</v>
      </c>
      <c r="D20" s="18">
        <v>1</v>
      </c>
      <c r="E20" s="27">
        <v>280</v>
      </c>
      <c r="F20" s="30">
        <v>224</v>
      </c>
    </row>
    <row r="21" spans="1:6" ht="15.75" x14ac:dyDescent="0.25">
      <c r="A21" s="17">
        <v>17</v>
      </c>
      <c r="B21" s="28" t="s">
        <v>272</v>
      </c>
      <c r="C21" s="18" t="s">
        <v>31</v>
      </c>
      <c r="D21" s="18">
        <v>16</v>
      </c>
      <c r="E21" s="27">
        <v>447.68</v>
      </c>
      <c r="F21" s="30">
        <v>358.14400000000001</v>
      </c>
    </row>
    <row r="22" spans="1:6" ht="15.75" x14ac:dyDescent="0.25">
      <c r="A22" s="17">
        <v>18</v>
      </c>
      <c r="B22" s="29" t="s">
        <v>390</v>
      </c>
      <c r="C22" s="31" t="s">
        <v>31</v>
      </c>
      <c r="D22" s="31">
        <v>27</v>
      </c>
      <c r="E22" s="30">
        <v>270</v>
      </c>
      <c r="F22" s="30">
        <v>216</v>
      </c>
    </row>
    <row r="23" spans="1:6" ht="15.75" x14ac:dyDescent="0.25">
      <c r="A23" s="17">
        <v>19</v>
      </c>
      <c r="B23" s="29" t="s">
        <v>391</v>
      </c>
      <c r="C23" s="31" t="s">
        <v>31</v>
      </c>
      <c r="D23" s="31">
        <v>32</v>
      </c>
      <c r="E23" s="30">
        <v>320</v>
      </c>
      <c r="F23" s="30">
        <v>256</v>
      </c>
    </row>
    <row r="24" spans="1:6" ht="15.75" x14ac:dyDescent="0.25">
      <c r="A24" s="17">
        <v>20</v>
      </c>
      <c r="B24" s="29" t="s">
        <v>392</v>
      </c>
      <c r="C24" s="31" t="s">
        <v>31</v>
      </c>
      <c r="D24" s="31">
        <v>1</v>
      </c>
      <c r="E24" s="30">
        <v>10</v>
      </c>
      <c r="F24" s="30">
        <v>8</v>
      </c>
    </row>
    <row r="25" spans="1:6" ht="15.75" x14ac:dyDescent="0.25">
      <c r="A25" s="17">
        <v>21</v>
      </c>
      <c r="B25" s="29" t="s">
        <v>393</v>
      </c>
      <c r="C25" s="31" t="s">
        <v>31</v>
      </c>
      <c r="D25" s="31">
        <v>12</v>
      </c>
      <c r="E25" s="30">
        <v>120</v>
      </c>
      <c r="F25" s="30">
        <v>96</v>
      </c>
    </row>
    <row r="26" spans="1:6" ht="15.75" x14ac:dyDescent="0.25">
      <c r="A26" s="17">
        <v>22</v>
      </c>
      <c r="B26" s="29" t="s">
        <v>394</v>
      </c>
      <c r="C26" s="31" t="s">
        <v>31</v>
      </c>
      <c r="D26" s="31">
        <v>1</v>
      </c>
      <c r="E26" s="30">
        <v>50</v>
      </c>
      <c r="F26" s="30">
        <v>40</v>
      </c>
    </row>
    <row r="27" spans="1:6" ht="15.75" x14ac:dyDescent="0.25">
      <c r="A27" s="17">
        <v>23</v>
      </c>
      <c r="B27" s="29" t="s">
        <v>395</v>
      </c>
      <c r="C27" s="31" t="s">
        <v>31</v>
      </c>
      <c r="D27" s="31">
        <v>3</v>
      </c>
      <c r="E27" s="30">
        <v>150</v>
      </c>
      <c r="F27" s="30">
        <v>120</v>
      </c>
    </row>
    <row r="28" spans="1:6" ht="15.75" x14ac:dyDescent="0.25">
      <c r="A28" s="17">
        <v>24</v>
      </c>
      <c r="B28" s="29" t="s">
        <v>396</v>
      </c>
      <c r="C28" s="31" t="s">
        <v>31</v>
      </c>
      <c r="D28" s="31">
        <v>3</v>
      </c>
      <c r="E28" s="30">
        <v>90</v>
      </c>
      <c r="F28" s="30">
        <v>72</v>
      </c>
    </row>
    <row r="29" spans="1:6" ht="15.75" x14ac:dyDescent="0.25">
      <c r="A29" s="17">
        <v>25</v>
      </c>
      <c r="B29" s="29" t="s">
        <v>397</v>
      </c>
      <c r="C29" s="31" t="s">
        <v>31</v>
      </c>
      <c r="D29" s="31">
        <v>4</v>
      </c>
      <c r="E29" s="30">
        <v>120</v>
      </c>
      <c r="F29" s="30">
        <v>96</v>
      </c>
    </row>
    <row r="30" spans="1:6" ht="15.75" x14ac:dyDescent="0.25">
      <c r="A30" s="17">
        <v>26</v>
      </c>
      <c r="B30" s="29" t="s">
        <v>398</v>
      </c>
      <c r="C30" s="31" t="s">
        <v>31</v>
      </c>
      <c r="D30" s="31">
        <v>3</v>
      </c>
      <c r="E30" s="30">
        <v>60</v>
      </c>
      <c r="F30" s="30">
        <v>48</v>
      </c>
    </row>
    <row r="31" spans="1:6" ht="15.75" x14ac:dyDescent="0.25">
      <c r="A31" s="17">
        <v>27</v>
      </c>
      <c r="B31" s="29" t="s">
        <v>399</v>
      </c>
      <c r="C31" s="31" t="s">
        <v>31</v>
      </c>
      <c r="D31" s="31">
        <v>50</v>
      </c>
      <c r="E31" s="30">
        <v>1500</v>
      </c>
      <c r="F31" s="30">
        <v>1200</v>
      </c>
    </row>
    <row r="32" spans="1:6" ht="15.75" x14ac:dyDescent="0.25">
      <c r="A32" s="17">
        <v>28</v>
      </c>
      <c r="B32" s="29" t="s">
        <v>400</v>
      </c>
      <c r="C32" s="31" t="s">
        <v>31</v>
      </c>
      <c r="D32" s="31">
        <v>30</v>
      </c>
      <c r="E32" s="30">
        <v>1500</v>
      </c>
      <c r="F32" s="30">
        <v>1200</v>
      </c>
    </row>
    <row r="33" spans="1:6" ht="15.75" x14ac:dyDescent="0.25">
      <c r="A33" s="17">
        <v>29</v>
      </c>
      <c r="B33" s="29" t="s">
        <v>401</v>
      </c>
      <c r="C33" s="31" t="s">
        <v>31</v>
      </c>
      <c r="D33" s="31">
        <v>20</v>
      </c>
      <c r="E33" s="30">
        <v>600</v>
      </c>
      <c r="F33" s="30">
        <v>480</v>
      </c>
    </row>
    <row r="34" spans="1:6" ht="15.75" x14ac:dyDescent="0.25">
      <c r="A34" s="17">
        <v>30</v>
      </c>
      <c r="B34" s="29" t="s">
        <v>402</v>
      </c>
      <c r="C34" s="31" t="s">
        <v>31</v>
      </c>
      <c r="D34" s="31">
        <v>10</v>
      </c>
      <c r="E34" s="30">
        <v>200</v>
      </c>
      <c r="F34" s="30">
        <v>160</v>
      </c>
    </row>
    <row r="35" spans="1:6" ht="15.75" x14ac:dyDescent="0.25">
      <c r="A35" s="17">
        <v>31</v>
      </c>
      <c r="B35" s="29" t="s">
        <v>403</v>
      </c>
      <c r="C35" s="31" t="s">
        <v>31</v>
      </c>
      <c r="D35" s="31">
        <v>13</v>
      </c>
      <c r="E35" s="30">
        <v>260</v>
      </c>
      <c r="F35" s="30">
        <v>208</v>
      </c>
    </row>
    <row r="36" spans="1:6" ht="15.75" x14ac:dyDescent="0.25">
      <c r="A36" s="17">
        <v>32</v>
      </c>
      <c r="B36" s="29" t="s">
        <v>404</v>
      </c>
      <c r="C36" s="31" t="s">
        <v>31</v>
      </c>
      <c r="D36" s="31">
        <v>10</v>
      </c>
      <c r="E36" s="30">
        <v>200</v>
      </c>
      <c r="F36" s="30">
        <v>160</v>
      </c>
    </row>
    <row r="37" spans="1:6" ht="15.75" x14ac:dyDescent="0.25">
      <c r="A37" s="17">
        <v>33</v>
      </c>
      <c r="B37" s="29" t="s">
        <v>398</v>
      </c>
      <c r="C37" s="31" t="s">
        <v>31</v>
      </c>
      <c r="D37" s="31">
        <v>7</v>
      </c>
      <c r="E37" s="30">
        <v>140</v>
      </c>
      <c r="F37" s="30">
        <v>112</v>
      </c>
    </row>
    <row r="38" spans="1:6" ht="15.75" x14ac:dyDescent="0.25">
      <c r="A38" s="17">
        <v>34</v>
      </c>
      <c r="B38" s="29" t="s">
        <v>405</v>
      </c>
      <c r="C38" s="31" t="s">
        <v>31</v>
      </c>
      <c r="D38" s="31">
        <v>15</v>
      </c>
      <c r="E38" s="30">
        <v>150</v>
      </c>
      <c r="F38" s="30">
        <v>120</v>
      </c>
    </row>
    <row r="39" spans="1:6" ht="15.75" x14ac:dyDescent="0.25">
      <c r="A39" s="17">
        <v>35</v>
      </c>
      <c r="B39" s="29" t="s">
        <v>406</v>
      </c>
      <c r="C39" s="31" t="s">
        <v>31</v>
      </c>
      <c r="D39" s="31">
        <v>1</v>
      </c>
      <c r="E39" s="30">
        <v>100</v>
      </c>
      <c r="F39" s="30">
        <v>80</v>
      </c>
    </row>
    <row r="40" spans="1:6" ht="15.75" x14ac:dyDescent="0.25">
      <c r="A40" s="17">
        <v>36</v>
      </c>
      <c r="B40" s="29" t="s">
        <v>407</v>
      </c>
      <c r="C40" s="31" t="s">
        <v>31</v>
      </c>
      <c r="D40" s="31">
        <v>1</v>
      </c>
      <c r="E40" s="30">
        <v>100</v>
      </c>
      <c r="F40" s="30">
        <v>80</v>
      </c>
    </row>
    <row r="41" spans="1:6" ht="15.75" x14ac:dyDescent="0.25">
      <c r="A41" s="17">
        <v>37</v>
      </c>
      <c r="B41" s="29" t="s">
        <v>408</v>
      </c>
      <c r="C41" s="31" t="s">
        <v>31</v>
      </c>
      <c r="D41" s="31">
        <v>12</v>
      </c>
      <c r="E41" s="30">
        <v>120</v>
      </c>
      <c r="F41" s="30">
        <v>96</v>
      </c>
    </row>
    <row r="42" spans="1:6" ht="15.75" x14ac:dyDescent="0.25">
      <c r="A42" s="17">
        <v>38</v>
      </c>
      <c r="B42" s="29" t="s">
        <v>409</v>
      </c>
      <c r="C42" s="31" t="s">
        <v>31</v>
      </c>
      <c r="D42" s="31">
        <v>8</v>
      </c>
      <c r="E42" s="30">
        <v>80</v>
      </c>
      <c r="F42" s="30">
        <v>64</v>
      </c>
    </row>
    <row r="43" spans="1:6" ht="15.75" x14ac:dyDescent="0.25">
      <c r="A43" s="52" t="s">
        <v>0</v>
      </c>
      <c r="B43" s="52"/>
      <c r="C43" s="52"/>
      <c r="D43" s="52"/>
      <c r="E43" s="22">
        <f>SUM(E5:E42)</f>
        <v>416299.51</v>
      </c>
      <c r="F43" s="22">
        <v>333039.60800000001</v>
      </c>
    </row>
  </sheetData>
  <mergeCells count="2">
    <mergeCell ref="A2:B2"/>
    <mergeCell ref="A43:D43"/>
  </mergeCells>
  <pageMargins left="0.7" right="0.7" top="0.75" bottom="0.75" header="0.3" footer="0.3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workbookViewId="0">
      <selection activeCell="F5" sqref="F5"/>
    </sheetView>
  </sheetViews>
  <sheetFormatPr defaultRowHeight="15" x14ac:dyDescent="0.25"/>
  <cols>
    <col min="1" max="1" width="3.85546875" customWidth="1"/>
    <col min="2" max="2" width="47.140625" customWidth="1"/>
    <col min="3" max="4" width="12.5703125" customWidth="1"/>
    <col min="5" max="5" width="22.7109375" customWidth="1"/>
    <col min="6" max="6" width="16.5703125" customWidth="1"/>
  </cols>
  <sheetData>
    <row r="1" spans="1:6" ht="10.5" customHeight="1" x14ac:dyDescent="0.25">
      <c r="A1" s="15"/>
      <c r="B1" s="15"/>
      <c r="C1" s="15"/>
      <c r="D1" s="15"/>
      <c r="E1" s="15"/>
      <c r="F1" s="15"/>
    </row>
    <row r="2" spans="1:6" ht="15" customHeight="1" x14ac:dyDescent="0.25">
      <c r="A2" s="53" t="s">
        <v>20</v>
      </c>
      <c r="B2" s="53"/>
      <c r="C2" s="32"/>
      <c r="D2" s="32"/>
      <c r="E2" s="16"/>
      <c r="F2" s="15"/>
    </row>
    <row r="3" spans="1:6" ht="9.75" customHeight="1" x14ac:dyDescent="0.25">
      <c r="A3" s="16"/>
      <c r="B3" s="16"/>
      <c r="C3" s="16"/>
      <c r="D3" s="16"/>
      <c r="E3" s="16"/>
      <c r="F3" s="15"/>
    </row>
    <row r="4" spans="1:6" ht="63" x14ac:dyDescent="0.25">
      <c r="A4" s="17" t="s">
        <v>2</v>
      </c>
      <c r="B4" s="17" t="s">
        <v>26</v>
      </c>
      <c r="C4" s="18" t="s">
        <v>410</v>
      </c>
      <c r="D4" s="17" t="s">
        <v>411</v>
      </c>
      <c r="E4" s="18" t="s">
        <v>419</v>
      </c>
      <c r="F4" s="81" t="s">
        <v>701</v>
      </c>
    </row>
    <row r="5" spans="1:6" ht="15.75" x14ac:dyDescent="0.25">
      <c r="A5" s="17">
        <v>1</v>
      </c>
      <c r="B5" s="69" t="s">
        <v>413</v>
      </c>
      <c r="C5" s="17" t="s">
        <v>317</v>
      </c>
      <c r="D5" s="17" t="s">
        <v>317</v>
      </c>
      <c r="E5" s="20">
        <v>242000</v>
      </c>
      <c r="F5" s="82">
        <v>193600</v>
      </c>
    </row>
    <row r="6" spans="1:6" ht="15.75" x14ac:dyDescent="0.25">
      <c r="A6" s="17">
        <v>2</v>
      </c>
      <c r="B6" s="36" t="s">
        <v>318</v>
      </c>
      <c r="C6" s="33" t="s">
        <v>31</v>
      </c>
      <c r="D6" s="33">
        <v>2</v>
      </c>
      <c r="E6" s="30">
        <f>50*D6</f>
        <v>100</v>
      </c>
      <c r="F6" s="82">
        <v>80</v>
      </c>
    </row>
    <row r="7" spans="1:6" ht="15.75" x14ac:dyDescent="0.25">
      <c r="A7" s="17">
        <v>3</v>
      </c>
      <c r="B7" s="36" t="s">
        <v>319</v>
      </c>
      <c r="C7" s="33" t="s">
        <v>31</v>
      </c>
      <c r="D7" s="33">
        <v>1</v>
      </c>
      <c r="E7" s="30">
        <v>350</v>
      </c>
      <c r="F7" s="82">
        <v>280</v>
      </c>
    </row>
    <row r="8" spans="1:6" ht="15.75" x14ac:dyDescent="0.25">
      <c r="A8" s="17">
        <v>4</v>
      </c>
      <c r="B8" s="36" t="s">
        <v>320</v>
      </c>
      <c r="C8" s="33" t="s">
        <v>31</v>
      </c>
      <c r="D8" s="33">
        <v>1</v>
      </c>
      <c r="E8" s="30">
        <v>80</v>
      </c>
      <c r="F8" s="82">
        <v>64</v>
      </c>
    </row>
    <row r="9" spans="1:6" ht="15.75" x14ac:dyDescent="0.25">
      <c r="A9" s="17">
        <v>5</v>
      </c>
      <c r="B9" s="36" t="s">
        <v>321</v>
      </c>
      <c r="C9" s="33" t="s">
        <v>31</v>
      </c>
      <c r="D9" s="33">
        <v>1</v>
      </c>
      <c r="E9" s="30">
        <v>40</v>
      </c>
      <c r="F9" s="82">
        <v>32</v>
      </c>
    </row>
    <row r="10" spans="1:6" ht="15.75" x14ac:dyDescent="0.25">
      <c r="A10" s="17">
        <v>6</v>
      </c>
      <c r="B10" s="36" t="s">
        <v>322</v>
      </c>
      <c r="C10" s="33" t="s">
        <v>31</v>
      </c>
      <c r="D10" s="33">
        <v>1</v>
      </c>
      <c r="E10" s="30">
        <v>320</v>
      </c>
      <c r="F10" s="82">
        <v>256</v>
      </c>
    </row>
    <row r="11" spans="1:6" ht="15.75" x14ac:dyDescent="0.25">
      <c r="A11" s="17">
        <v>7</v>
      </c>
      <c r="B11" s="36" t="s">
        <v>323</v>
      </c>
      <c r="C11" s="33" t="s">
        <v>31</v>
      </c>
      <c r="D11" s="33">
        <v>1</v>
      </c>
      <c r="E11" s="30">
        <v>130</v>
      </c>
      <c r="F11" s="82">
        <v>104</v>
      </c>
    </row>
    <row r="12" spans="1:6" ht="15.75" x14ac:dyDescent="0.25">
      <c r="A12" s="17">
        <v>8</v>
      </c>
      <c r="B12" s="36" t="s">
        <v>324</v>
      </c>
      <c r="C12" s="33" t="s">
        <v>31</v>
      </c>
      <c r="D12" s="33">
        <v>1</v>
      </c>
      <c r="E12" s="30">
        <v>100</v>
      </c>
      <c r="F12" s="82">
        <v>80</v>
      </c>
    </row>
    <row r="13" spans="1:6" ht="15.75" x14ac:dyDescent="0.25">
      <c r="A13" s="17">
        <v>9</v>
      </c>
      <c r="B13" s="36" t="s">
        <v>325</v>
      </c>
      <c r="C13" s="33" t="s">
        <v>31</v>
      </c>
      <c r="D13" s="33">
        <v>1</v>
      </c>
      <c r="E13" s="30">
        <v>50</v>
      </c>
      <c r="F13" s="82">
        <v>40</v>
      </c>
    </row>
    <row r="14" spans="1:6" ht="15.75" x14ac:dyDescent="0.25">
      <c r="A14" s="17">
        <v>10</v>
      </c>
      <c r="B14" s="36" t="s">
        <v>326</v>
      </c>
      <c r="C14" s="33" t="s">
        <v>31</v>
      </c>
      <c r="D14" s="33">
        <v>1</v>
      </c>
      <c r="E14" s="30">
        <v>50</v>
      </c>
      <c r="F14" s="82">
        <v>40</v>
      </c>
    </row>
    <row r="15" spans="1:6" ht="15.75" x14ac:dyDescent="0.25">
      <c r="A15" s="17">
        <v>11</v>
      </c>
      <c r="B15" s="36" t="s">
        <v>327</v>
      </c>
      <c r="C15" s="33" t="s">
        <v>31</v>
      </c>
      <c r="D15" s="33">
        <v>1</v>
      </c>
      <c r="E15" s="30">
        <v>100</v>
      </c>
      <c r="F15" s="82">
        <v>80</v>
      </c>
    </row>
    <row r="16" spans="1:6" ht="15.75" x14ac:dyDescent="0.25">
      <c r="A16" s="17">
        <v>12</v>
      </c>
      <c r="B16" s="36" t="s">
        <v>329</v>
      </c>
      <c r="C16" s="33" t="s">
        <v>31</v>
      </c>
      <c r="D16" s="33">
        <v>2</v>
      </c>
      <c r="E16" s="30">
        <f>80*2</f>
        <v>160</v>
      </c>
      <c r="F16" s="82">
        <v>128</v>
      </c>
    </row>
    <row r="17" spans="1:6" ht="15.75" x14ac:dyDescent="0.25">
      <c r="A17" s="17">
        <v>13</v>
      </c>
      <c r="B17" s="36" t="s">
        <v>330</v>
      </c>
      <c r="C17" s="33" t="s">
        <v>31</v>
      </c>
      <c r="D17" s="33">
        <v>2</v>
      </c>
      <c r="E17" s="30">
        <f>60*2</f>
        <v>120</v>
      </c>
      <c r="F17" s="82">
        <v>96</v>
      </c>
    </row>
    <row r="18" spans="1:6" ht="15.75" x14ac:dyDescent="0.25">
      <c r="A18" s="17">
        <v>14</v>
      </c>
      <c r="B18" s="36" t="s">
        <v>331</v>
      </c>
      <c r="C18" s="33" t="s">
        <v>31</v>
      </c>
      <c r="D18" s="33">
        <v>1</v>
      </c>
      <c r="E18" s="30">
        <v>200</v>
      </c>
      <c r="F18" s="82">
        <v>160</v>
      </c>
    </row>
    <row r="19" spans="1:6" ht="15.75" x14ac:dyDescent="0.25">
      <c r="A19" s="17">
        <v>15</v>
      </c>
      <c r="B19" s="36" t="s">
        <v>332</v>
      </c>
      <c r="C19" s="33" t="s">
        <v>31</v>
      </c>
      <c r="D19" s="33">
        <v>1</v>
      </c>
      <c r="E19" s="30">
        <v>75</v>
      </c>
      <c r="F19" s="82">
        <v>60</v>
      </c>
    </row>
    <row r="20" spans="1:6" ht="15.75" x14ac:dyDescent="0.25">
      <c r="A20" s="17">
        <v>16</v>
      </c>
      <c r="B20" s="36" t="s">
        <v>333</v>
      </c>
      <c r="C20" s="33" t="s">
        <v>31</v>
      </c>
      <c r="D20" s="33">
        <v>1</v>
      </c>
      <c r="E20" s="30">
        <v>150</v>
      </c>
      <c r="F20" s="82">
        <v>120</v>
      </c>
    </row>
    <row r="21" spans="1:6" ht="15.75" x14ac:dyDescent="0.25">
      <c r="A21" s="17">
        <v>17</v>
      </c>
      <c r="B21" s="36" t="s">
        <v>334</v>
      </c>
      <c r="C21" s="33" t="s">
        <v>31</v>
      </c>
      <c r="D21" s="33">
        <v>2</v>
      </c>
      <c r="E21" s="30">
        <f>70*2</f>
        <v>140</v>
      </c>
      <c r="F21" s="82">
        <v>112</v>
      </c>
    </row>
    <row r="22" spans="1:6" ht="15.75" x14ac:dyDescent="0.25">
      <c r="A22" s="17">
        <v>18</v>
      </c>
      <c r="B22" s="36" t="s">
        <v>335</v>
      </c>
      <c r="C22" s="33" t="s">
        <v>31</v>
      </c>
      <c r="D22" s="33">
        <v>2</v>
      </c>
      <c r="E22" s="30">
        <f>100*2</f>
        <v>200</v>
      </c>
      <c r="F22" s="82">
        <v>160</v>
      </c>
    </row>
    <row r="23" spans="1:6" ht="15.75" x14ac:dyDescent="0.25">
      <c r="A23" s="17">
        <v>19</v>
      </c>
      <c r="B23" s="36" t="s">
        <v>336</v>
      </c>
      <c r="C23" s="33" t="s">
        <v>31</v>
      </c>
      <c r="D23" s="33">
        <v>2</v>
      </c>
      <c r="E23" s="30">
        <f>100*2</f>
        <v>200</v>
      </c>
      <c r="F23" s="82">
        <v>160</v>
      </c>
    </row>
    <row r="24" spans="1:6" ht="15.75" x14ac:dyDescent="0.25">
      <c r="A24" s="17">
        <v>20</v>
      </c>
      <c r="B24" s="36" t="s">
        <v>338</v>
      </c>
      <c r="C24" s="33" t="s">
        <v>31</v>
      </c>
      <c r="D24" s="33">
        <v>3</v>
      </c>
      <c r="E24" s="30">
        <v>150</v>
      </c>
      <c r="F24" s="82">
        <v>120</v>
      </c>
    </row>
    <row r="25" spans="1:6" ht="15.75" x14ac:dyDescent="0.25">
      <c r="A25" s="17">
        <v>21</v>
      </c>
      <c r="B25" s="36" t="s">
        <v>339</v>
      </c>
      <c r="C25" s="33" t="s">
        <v>31</v>
      </c>
      <c r="D25" s="33">
        <v>1</v>
      </c>
      <c r="E25" s="30">
        <v>30</v>
      </c>
      <c r="F25" s="82">
        <v>24</v>
      </c>
    </row>
    <row r="26" spans="1:6" ht="15.75" x14ac:dyDescent="0.25">
      <c r="A26" s="17">
        <v>22</v>
      </c>
      <c r="B26" s="36" t="s">
        <v>340</v>
      </c>
      <c r="C26" s="33" t="s">
        <v>31</v>
      </c>
      <c r="D26" s="33">
        <v>6</v>
      </c>
      <c r="E26" s="30">
        <v>300</v>
      </c>
      <c r="F26" s="82">
        <v>240</v>
      </c>
    </row>
    <row r="27" spans="1:6" ht="15.75" x14ac:dyDescent="0.25">
      <c r="A27" s="17">
        <v>23</v>
      </c>
      <c r="B27" s="36" t="s">
        <v>341</v>
      </c>
      <c r="C27" s="33" t="s">
        <v>31</v>
      </c>
      <c r="D27" s="33">
        <v>7</v>
      </c>
      <c r="E27" s="30">
        <v>210</v>
      </c>
      <c r="F27" s="82">
        <v>168</v>
      </c>
    </row>
    <row r="28" spans="1:6" ht="15.75" x14ac:dyDescent="0.25">
      <c r="A28" s="17">
        <v>24</v>
      </c>
      <c r="B28" s="36" t="s">
        <v>342</v>
      </c>
      <c r="C28" s="33" t="s">
        <v>31</v>
      </c>
      <c r="D28" s="33">
        <v>4</v>
      </c>
      <c r="E28" s="30">
        <v>80</v>
      </c>
      <c r="F28" s="82">
        <v>64</v>
      </c>
    </row>
    <row r="29" spans="1:6" ht="15.75" x14ac:dyDescent="0.25">
      <c r="A29" s="17">
        <v>25</v>
      </c>
      <c r="B29" s="36" t="s">
        <v>343</v>
      </c>
      <c r="C29" s="33" t="s">
        <v>31</v>
      </c>
      <c r="D29" s="33">
        <v>3</v>
      </c>
      <c r="E29" s="30">
        <v>60</v>
      </c>
      <c r="F29" s="82">
        <v>48</v>
      </c>
    </row>
    <row r="30" spans="1:6" ht="15.75" x14ac:dyDescent="0.25">
      <c r="A30" s="17">
        <v>26</v>
      </c>
      <c r="B30" s="36" t="s">
        <v>344</v>
      </c>
      <c r="C30" s="33" t="s">
        <v>31</v>
      </c>
      <c r="D30" s="33">
        <v>5</v>
      </c>
      <c r="E30" s="30">
        <v>100</v>
      </c>
      <c r="F30" s="82">
        <v>80</v>
      </c>
    </row>
    <row r="31" spans="1:6" ht="15.75" x14ac:dyDescent="0.25">
      <c r="A31" s="17">
        <v>27</v>
      </c>
      <c r="B31" s="36" t="s">
        <v>345</v>
      </c>
      <c r="C31" s="33" t="s">
        <v>31</v>
      </c>
      <c r="D31" s="33">
        <v>1</v>
      </c>
      <c r="E31" s="30">
        <v>20</v>
      </c>
      <c r="F31" s="82">
        <v>16</v>
      </c>
    </row>
    <row r="32" spans="1:6" ht="15.75" x14ac:dyDescent="0.25">
      <c r="A32" s="17">
        <v>28</v>
      </c>
      <c r="B32" s="36" t="s">
        <v>346</v>
      </c>
      <c r="C32" s="33" t="s">
        <v>31</v>
      </c>
      <c r="D32" s="33">
        <v>1</v>
      </c>
      <c r="E32" s="30">
        <v>20</v>
      </c>
      <c r="F32" s="82">
        <v>16</v>
      </c>
    </row>
    <row r="33" spans="1:6" ht="15.75" x14ac:dyDescent="0.25">
      <c r="A33" s="17">
        <v>29</v>
      </c>
      <c r="B33" s="36" t="s">
        <v>347</v>
      </c>
      <c r="C33" s="33" t="s">
        <v>31</v>
      </c>
      <c r="D33" s="33">
        <v>1</v>
      </c>
      <c r="E33" s="30">
        <v>20</v>
      </c>
      <c r="F33" s="82">
        <v>16</v>
      </c>
    </row>
    <row r="34" spans="1:6" ht="15.75" x14ac:dyDescent="0.25">
      <c r="A34" s="17">
        <v>30</v>
      </c>
      <c r="B34" s="36" t="s">
        <v>348</v>
      </c>
      <c r="C34" s="33" t="s">
        <v>31</v>
      </c>
      <c r="D34" s="33">
        <v>1</v>
      </c>
      <c r="E34" s="30">
        <v>20</v>
      </c>
      <c r="F34" s="82">
        <v>16</v>
      </c>
    </row>
    <row r="35" spans="1:6" ht="15.75" x14ac:dyDescent="0.25">
      <c r="A35" s="17">
        <v>31</v>
      </c>
      <c r="B35" s="36" t="s">
        <v>349</v>
      </c>
      <c r="C35" s="33" t="s">
        <v>31</v>
      </c>
      <c r="D35" s="33">
        <v>1</v>
      </c>
      <c r="E35" s="30">
        <v>20</v>
      </c>
      <c r="F35" s="82">
        <v>16</v>
      </c>
    </row>
    <row r="36" spans="1:6" ht="15.75" x14ac:dyDescent="0.25">
      <c r="A36" s="17">
        <v>32</v>
      </c>
      <c r="B36" s="36" t="s">
        <v>350</v>
      </c>
      <c r="C36" s="33" t="s">
        <v>31</v>
      </c>
      <c r="D36" s="33">
        <v>1</v>
      </c>
      <c r="E36" s="30">
        <v>20</v>
      </c>
      <c r="F36" s="82">
        <v>16</v>
      </c>
    </row>
    <row r="37" spans="1:6" ht="15.75" x14ac:dyDescent="0.25">
      <c r="A37" s="17">
        <v>33</v>
      </c>
      <c r="B37" s="36" t="s">
        <v>351</v>
      </c>
      <c r="C37" s="33" t="s">
        <v>31</v>
      </c>
      <c r="D37" s="33">
        <v>1</v>
      </c>
      <c r="E37" s="30">
        <v>20</v>
      </c>
      <c r="F37" s="82">
        <v>16</v>
      </c>
    </row>
    <row r="38" spans="1:6" ht="15.75" x14ac:dyDescent="0.25">
      <c r="A38" s="70" t="s">
        <v>0</v>
      </c>
      <c r="B38" s="70"/>
      <c r="C38" s="70"/>
      <c r="D38" s="70"/>
      <c r="E38" s="34">
        <f>SUM(E5:E37)</f>
        <v>245635</v>
      </c>
      <c r="F38" s="35">
        <v>196508</v>
      </c>
    </row>
  </sheetData>
  <mergeCells count="2">
    <mergeCell ref="A2:B2"/>
    <mergeCell ref="A38:D38"/>
  </mergeCells>
  <pageMargins left="0.7" right="0.7" top="0.75" bottom="0.75" header="0.3" footer="0.3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J10" sqref="J10"/>
    </sheetView>
  </sheetViews>
  <sheetFormatPr defaultRowHeight="15" x14ac:dyDescent="0.25"/>
  <cols>
    <col min="1" max="1" width="4.5703125" customWidth="1"/>
    <col min="2" max="2" width="50.85546875" customWidth="1"/>
    <col min="3" max="3" width="11.28515625" customWidth="1"/>
    <col min="4" max="4" width="12.7109375" customWidth="1"/>
    <col min="5" max="5" width="21.85546875" customWidth="1"/>
    <col min="6" max="6" width="13.5703125" customWidth="1"/>
  </cols>
  <sheetData>
    <row r="1" spans="1:6" ht="9.75" customHeight="1" x14ac:dyDescent="0.25">
      <c r="A1" s="15"/>
      <c r="B1" s="15"/>
      <c r="C1" s="15"/>
      <c r="D1" s="15"/>
      <c r="E1" s="15"/>
    </row>
    <row r="2" spans="1:6" ht="15.75" customHeight="1" x14ac:dyDescent="0.25">
      <c r="A2" s="53" t="s">
        <v>21</v>
      </c>
      <c r="B2" s="53"/>
      <c r="C2" s="16"/>
      <c r="D2" s="15"/>
      <c r="E2" s="15"/>
    </row>
    <row r="3" spans="1:6" ht="12" customHeight="1" x14ac:dyDescent="0.25">
      <c r="A3" s="32"/>
      <c r="B3" s="32"/>
      <c r="C3" s="16"/>
      <c r="D3" s="15"/>
      <c r="E3" s="15"/>
    </row>
    <row r="4" spans="1:6" ht="73.5" customHeight="1" x14ac:dyDescent="0.25">
      <c r="A4" s="17" t="s">
        <v>2</v>
      </c>
      <c r="B4" s="17" t="s">
        <v>26</v>
      </c>
      <c r="C4" s="18" t="s">
        <v>410</v>
      </c>
      <c r="D4" s="17" t="s">
        <v>411</v>
      </c>
      <c r="E4" s="18" t="s">
        <v>419</v>
      </c>
      <c r="F4" s="86" t="s">
        <v>701</v>
      </c>
    </row>
    <row r="5" spans="1:6" ht="160.5" customHeight="1" x14ac:dyDescent="0.25">
      <c r="A5" s="17">
        <v>1</v>
      </c>
      <c r="B5" s="19" t="s">
        <v>414</v>
      </c>
      <c r="C5" s="20" t="s">
        <v>317</v>
      </c>
      <c r="D5" s="33" t="s">
        <v>317</v>
      </c>
      <c r="E5" s="20">
        <v>242000</v>
      </c>
      <c r="F5" s="84">
        <v>193600</v>
      </c>
    </row>
    <row r="6" spans="1:6" ht="15.75" x14ac:dyDescent="0.25">
      <c r="A6" s="17">
        <v>2</v>
      </c>
      <c r="B6" s="21" t="s">
        <v>318</v>
      </c>
      <c r="C6" s="33" t="s">
        <v>31</v>
      </c>
      <c r="D6" s="33">
        <v>2</v>
      </c>
      <c r="E6" s="30">
        <f>50*D6</f>
        <v>100</v>
      </c>
      <c r="F6" s="84">
        <v>80</v>
      </c>
    </row>
    <row r="7" spans="1:6" ht="15.75" x14ac:dyDescent="0.25">
      <c r="A7" s="17">
        <v>3</v>
      </c>
      <c r="B7" s="21" t="s">
        <v>319</v>
      </c>
      <c r="C7" s="33" t="s">
        <v>31</v>
      </c>
      <c r="D7" s="33">
        <v>1</v>
      </c>
      <c r="E7" s="30">
        <v>350</v>
      </c>
      <c r="F7" s="84">
        <v>280</v>
      </c>
    </row>
    <row r="8" spans="1:6" ht="15.75" x14ac:dyDescent="0.25">
      <c r="A8" s="17">
        <v>4</v>
      </c>
      <c r="B8" s="21" t="s">
        <v>320</v>
      </c>
      <c r="C8" s="33" t="s">
        <v>31</v>
      </c>
      <c r="D8" s="33">
        <v>1</v>
      </c>
      <c r="E8" s="30">
        <v>80</v>
      </c>
      <c r="F8" s="84">
        <v>64</v>
      </c>
    </row>
    <row r="9" spans="1:6" ht="15.75" x14ac:dyDescent="0.25">
      <c r="A9" s="17">
        <v>5</v>
      </c>
      <c r="B9" s="21" t="s">
        <v>321</v>
      </c>
      <c r="C9" s="33" t="s">
        <v>31</v>
      </c>
      <c r="D9" s="33">
        <v>1</v>
      </c>
      <c r="E9" s="30">
        <v>40</v>
      </c>
      <c r="F9" s="84">
        <v>32</v>
      </c>
    </row>
    <row r="10" spans="1:6" ht="15.75" x14ac:dyDescent="0.25">
      <c r="A10" s="17">
        <v>6</v>
      </c>
      <c r="B10" s="21" t="s">
        <v>322</v>
      </c>
      <c r="C10" s="33" t="s">
        <v>31</v>
      </c>
      <c r="D10" s="33">
        <v>1</v>
      </c>
      <c r="E10" s="30">
        <v>320</v>
      </c>
      <c r="F10" s="84">
        <v>256</v>
      </c>
    </row>
    <row r="11" spans="1:6" ht="15.75" x14ac:dyDescent="0.25">
      <c r="A11" s="17">
        <v>7</v>
      </c>
      <c r="B11" s="21" t="s">
        <v>323</v>
      </c>
      <c r="C11" s="33" t="s">
        <v>31</v>
      </c>
      <c r="D11" s="33">
        <v>1</v>
      </c>
      <c r="E11" s="30">
        <v>130</v>
      </c>
      <c r="F11" s="84">
        <v>104</v>
      </c>
    </row>
    <row r="12" spans="1:6" ht="15.75" x14ac:dyDescent="0.25">
      <c r="A12" s="17">
        <v>8</v>
      </c>
      <c r="B12" s="21" t="s">
        <v>324</v>
      </c>
      <c r="C12" s="33" t="s">
        <v>31</v>
      </c>
      <c r="D12" s="33">
        <v>1</v>
      </c>
      <c r="E12" s="30">
        <v>100</v>
      </c>
      <c r="F12" s="84">
        <v>80</v>
      </c>
    </row>
    <row r="13" spans="1:6" ht="15.75" x14ac:dyDescent="0.25">
      <c r="A13" s="17">
        <v>9</v>
      </c>
      <c r="B13" s="21" t="s">
        <v>325</v>
      </c>
      <c r="C13" s="33" t="s">
        <v>31</v>
      </c>
      <c r="D13" s="33">
        <v>1</v>
      </c>
      <c r="E13" s="30">
        <v>50</v>
      </c>
      <c r="F13" s="84">
        <v>40</v>
      </c>
    </row>
    <row r="14" spans="1:6" ht="15.75" x14ac:dyDescent="0.25">
      <c r="A14" s="17">
        <v>10</v>
      </c>
      <c r="B14" s="21" t="s">
        <v>326</v>
      </c>
      <c r="C14" s="33" t="s">
        <v>31</v>
      </c>
      <c r="D14" s="33">
        <v>1</v>
      </c>
      <c r="E14" s="30">
        <v>50</v>
      </c>
      <c r="F14" s="84">
        <v>40</v>
      </c>
    </row>
    <row r="15" spans="1:6" ht="15.75" x14ac:dyDescent="0.25">
      <c r="A15" s="17">
        <v>11</v>
      </c>
      <c r="B15" s="21" t="s">
        <v>327</v>
      </c>
      <c r="C15" s="33" t="s">
        <v>31</v>
      </c>
      <c r="D15" s="33">
        <v>1</v>
      </c>
      <c r="E15" s="30">
        <v>100</v>
      </c>
      <c r="F15" s="84">
        <v>80</v>
      </c>
    </row>
    <row r="16" spans="1:6" ht="15.75" x14ac:dyDescent="0.25">
      <c r="A16" s="17">
        <v>12</v>
      </c>
      <c r="B16" s="21" t="s">
        <v>328</v>
      </c>
      <c r="C16" s="33" t="s">
        <v>31</v>
      </c>
      <c r="D16" s="33">
        <v>1</v>
      </c>
      <c r="E16" s="30">
        <v>100</v>
      </c>
      <c r="F16" s="84">
        <v>80</v>
      </c>
    </row>
    <row r="17" spans="1:6" ht="15.75" x14ac:dyDescent="0.25">
      <c r="A17" s="17">
        <v>13</v>
      </c>
      <c r="B17" s="21" t="s">
        <v>329</v>
      </c>
      <c r="C17" s="33" t="s">
        <v>31</v>
      </c>
      <c r="D17" s="33">
        <v>2</v>
      </c>
      <c r="E17" s="30">
        <f>80*2</f>
        <v>160</v>
      </c>
      <c r="F17" s="84">
        <v>128</v>
      </c>
    </row>
    <row r="18" spans="1:6" ht="15.75" x14ac:dyDescent="0.25">
      <c r="A18" s="17">
        <v>14</v>
      </c>
      <c r="B18" s="21" t="s">
        <v>330</v>
      </c>
      <c r="C18" s="33" t="s">
        <v>31</v>
      </c>
      <c r="D18" s="33">
        <v>2</v>
      </c>
      <c r="E18" s="30">
        <f>60*2</f>
        <v>120</v>
      </c>
      <c r="F18" s="84">
        <v>96</v>
      </c>
    </row>
    <row r="19" spans="1:6" ht="15.75" x14ac:dyDescent="0.25">
      <c r="A19" s="17">
        <v>15</v>
      </c>
      <c r="B19" s="21" t="s">
        <v>331</v>
      </c>
      <c r="C19" s="33" t="s">
        <v>31</v>
      </c>
      <c r="D19" s="33">
        <v>1</v>
      </c>
      <c r="E19" s="30">
        <v>200</v>
      </c>
      <c r="F19" s="84">
        <v>160</v>
      </c>
    </row>
    <row r="20" spans="1:6" ht="15.75" x14ac:dyDescent="0.25">
      <c r="A20" s="17">
        <v>16</v>
      </c>
      <c r="B20" s="21" t="s">
        <v>332</v>
      </c>
      <c r="C20" s="33" t="s">
        <v>31</v>
      </c>
      <c r="D20" s="33">
        <v>1</v>
      </c>
      <c r="E20" s="30">
        <v>75</v>
      </c>
      <c r="F20" s="84">
        <v>60</v>
      </c>
    </row>
    <row r="21" spans="1:6" ht="15.75" x14ac:dyDescent="0.25">
      <c r="A21" s="17">
        <v>17</v>
      </c>
      <c r="B21" s="21" t="s">
        <v>333</v>
      </c>
      <c r="C21" s="33" t="s">
        <v>31</v>
      </c>
      <c r="D21" s="33">
        <v>1</v>
      </c>
      <c r="E21" s="30">
        <v>150</v>
      </c>
      <c r="F21" s="84">
        <v>120</v>
      </c>
    </row>
    <row r="22" spans="1:6" ht="15.75" x14ac:dyDescent="0.25">
      <c r="A22" s="17">
        <v>18</v>
      </c>
      <c r="B22" s="21" t="s">
        <v>334</v>
      </c>
      <c r="C22" s="33" t="s">
        <v>31</v>
      </c>
      <c r="D22" s="33">
        <v>2</v>
      </c>
      <c r="E22" s="30">
        <f>70*2</f>
        <v>140</v>
      </c>
      <c r="F22" s="84">
        <v>112</v>
      </c>
    </row>
    <row r="23" spans="1:6" ht="15.75" x14ac:dyDescent="0.25">
      <c r="A23" s="17">
        <v>19</v>
      </c>
      <c r="B23" s="21" t="s">
        <v>335</v>
      </c>
      <c r="C23" s="33" t="s">
        <v>31</v>
      </c>
      <c r="D23" s="33">
        <v>2</v>
      </c>
      <c r="E23" s="30">
        <f>100*2</f>
        <v>200</v>
      </c>
      <c r="F23" s="84">
        <v>160</v>
      </c>
    </row>
    <row r="24" spans="1:6" ht="15.75" x14ac:dyDescent="0.25">
      <c r="A24" s="17">
        <v>20</v>
      </c>
      <c r="B24" s="21" t="s">
        <v>336</v>
      </c>
      <c r="C24" s="33" t="s">
        <v>31</v>
      </c>
      <c r="D24" s="33">
        <v>2</v>
      </c>
      <c r="E24" s="30">
        <f>100*2</f>
        <v>200</v>
      </c>
      <c r="F24" s="84">
        <v>160</v>
      </c>
    </row>
    <row r="25" spans="1:6" ht="15.75" x14ac:dyDescent="0.25">
      <c r="A25" s="17">
        <v>21</v>
      </c>
      <c r="B25" s="21" t="s">
        <v>337</v>
      </c>
      <c r="C25" s="33" t="s">
        <v>31</v>
      </c>
      <c r="D25" s="33">
        <v>1</v>
      </c>
      <c r="E25" s="30">
        <v>50</v>
      </c>
      <c r="F25" s="84">
        <v>40</v>
      </c>
    </row>
    <row r="26" spans="1:6" ht="15.75" x14ac:dyDescent="0.25">
      <c r="A26" s="17">
        <v>22</v>
      </c>
      <c r="B26" s="21" t="s">
        <v>352</v>
      </c>
      <c r="C26" s="33" t="s">
        <v>31</v>
      </c>
      <c r="D26" s="33">
        <v>2</v>
      </c>
      <c r="E26" s="30">
        <v>40</v>
      </c>
      <c r="F26" s="84">
        <v>32</v>
      </c>
    </row>
    <row r="27" spans="1:6" ht="15.75" x14ac:dyDescent="0.25">
      <c r="A27" s="17">
        <v>23</v>
      </c>
      <c r="B27" s="21" t="s">
        <v>353</v>
      </c>
      <c r="C27" s="33" t="s">
        <v>31</v>
      </c>
      <c r="D27" s="33">
        <v>2</v>
      </c>
      <c r="E27" s="30">
        <v>40</v>
      </c>
      <c r="F27" s="84">
        <v>32</v>
      </c>
    </row>
    <row r="28" spans="1:6" ht="15.75" x14ac:dyDescent="0.25">
      <c r="A28" s="17">
        <v>24</v>
      </c>
      <c r="B28" s="21" t="s">
        <v>339</v>
      </c>
      <c r="C28" s="33" t="s">
        <v>31</v>
      </c>
      <c r="D28" s="33">
        <v>2</v>
      </c>
      <c r="E28" s="30">
        <v>60</v>
      </c>
      <c r="F28" s="84">
        <v>48</v>
      </c>
    </row>
    <row r="29" spans="1:6" ht="15.75" x14ac:dyDescent="0.25">
      <c r="A29" s="17">
        <v>25</v>
      </c>
      <c r="B29" s="21" t="s">
        <v>354</v>
      </c>
      <c r="C29" s="33" t="s">
        <v>31</v>
      </c>
      <c r="D29" s="33">
        <v>7</v>
      </c>
      <c r="E29" s="30">
        <v>350</v>
      </c>
      <c r="F29" s="84">
        <v>280</v>
      </c>
    </row>
    <row r="30" spans="1:6" ht="15.75" x14ac:dyDescent="0.25">
      <c r="A30" s="17">
        <v>26</v>
      </c>
      <c r="B30" s="21" t="s">
        <v>355</v>
      </c>
      <c r="C30" s="33" t="s">
        <v>31</v>
      </c>
      <c r="D30" s="33">
        <v>5</v>
      </c>
      <c r="E30" s="30">
        <v>150</v>
      </c>
      <c r="F30" s="84">
        <v>120</v>
      </c>
    </row>
    <row r="31" spans="1:6" ht="15.75" x14ac:dyDescent="0.25">
      <c r="A31" s="17">
        <v>27</v>
      </c>
      <c r="B31" s="21" t="s">
        <v>356</v>
      </c>
      <c r="C31" s="33" t="s">
        <v>31</v>
      </c>
      <c r="D31" s="33">
        <v>10</v>
      </c>
      <c r="E31" s="30">
        <v>300</v>
      </c>
      <c r="F31" s="84">
        <v>240</v>
      </c>
    </row>
    <row r="32" spans="1:6" ht="15.75" x14ac:dyDescent="0.25">
      <c r="A32" s="17">
        <v>28</v>
      </c>
      <c r="B32" s="21" t="s">
        <v>357</v>
      </c>
      <c r="C32" s="33" t="s">
        <v>31</v>
      </c>
      <c r="D32" s="33">
        <v>8</v>
      </c>
      <c r="E32" s="30">
        <v>240</v>
      </c>
      <c r="F32" s="84">
        <v>192</v>
      </c>
    </row>
    <row r="33" spans="1:6" ht="15.75" x14ac:dyDescent="0.25">
      <c r="A33" s="17">
        <v>29</v>
      </c>
      <c r="B33" s="21" t="s">
        <v>358</v>
      </c>
      <c r="C33" s="33" t="s">
        <v>31</v>
      </c>
      <c r="D33" s="33">
        <v>5</v>
      </c>
      <c r="E33" s="30">
        <v>100</v>
      </c>
      <c r="F33" s="84">
        <v>80</v>
      </c>
    </row>
    <row r="34" spans="1:6" ht="15.75" x14ac:dyDescent="0.25">
      <c r="A34" s="52" t="s">
        <v>0</v>
      </c>
      <c r="B34" s="54"/>
      <c r="C34" s="54"/>
      <c r="D34" s="54"/>
      <c r="E34" s="22">
        <f>SUM(E5:E33)</f>
        <v>245995</v>
      </c>
      <c r="F34" s="85">
        <v>196796</v>
      </c>
    </row>
  </sheetData>
  <mergeCells count="2">
    <mergeCell ref="A34:D34"/>
    <mergeCell ref="A2:B2"/>
  </mergeCells>
  <pageMargins left="0.7" right="0.7" top="0.75" bottom="0.75" header="0.3" footer="0.3"/>
  <pageSetup paperSize="9" scale="8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workbookViewId="0">
      <selection activeCell="F5" sqref="F5"/>
    </sheetView>
  </sheetViews>
  <sheetFormatPr defaultRowHeight="15" x14ac:dyDescent="0.25"/>
  <cols>
    <col min="1" max="1" width="4.140625" customWidth="1"/>
    <col min="2" max="2" width="50" customWidth="1"/>
    <col min="3" max="3" width="12.42578125" customWidth="1"/>
    <col min="4" max="4" width="12.5703125" customWidth="1"/>
    <col min="5" max="5" width="22" customWidth="1"/>
    <col min="6" max="6" width="16.42578125" customWidth="1"/>
  </cols>
  <sheetData>
    <row r="1" spans="1:6" ht="15.75" x14ac:dyDescent="0.25">
      <c r="A1" s="15"/>
      <c r="B1" s="15"/>
      <c r="C1" s="15"/>
      <c r="D1" s="15"/>
      <c r="E1" s="15"/>
    </row>
    <row r="2" spans="1:6" ht="15" customHeight="1" x14ac:dyDescent="0.25">
      <c r="A2" s="53" t="s">
        <v>22</v>
      </c>
      <c r="B2" s="53"/>
      <c r="C2" s="16"/>
      <c r="D2" s="15"/>
      <c r="E2" s="15"/>
    </row>
    <row r="3" spans="1:6" ht="8.25" customHeight="1" x14ac:dyDescent="0.25">
      <c r="A3" s="16"/>
      <c r="B3" s="16"/>
      <c r="C3" s="16"/>
      <c r="D3" s="15"/>
      <c r="E3" s="15"/>
    </row>
    <row r="4" spans="1:6" ht="64.5" customHeight="1" x14ac:dyDescent="0.25">
      <c r="A4" s="17" t="s">
        <v>2</v>
      </c>
      <c r="B4" s="17" t="s">
        <v>26</v>
      </c>
      <c r="C4" s="18" t="s">
        <v>410</v>
      </c>
      <c r="D4" s="17" t="s">
        <v>411</v>
      </c>
      <c r="E4" s="18" t="s">
        <v>419</v>
      </c>
      <c r="F4" s="83" t="s">
        <v>701</v>
      </c>
    </row>
    <row r="5" spans="1:6" ht="156.75" customHeight="1" x14ac:dyDescent="0.25">
      <c r="A5" s="17">
        <v>1</v>
      </c>
      <c r="B5" s="19" t="s">
        <v>415</v>
      </c>
      <c r="C5" s="20" t="s">
        <v>317</v>
      </c>
      <c r="D5" s="33" t="s">
        <v>317</v>
      </c>
      <c r="E5" s="20">
        <v>242000</v>
      </c>
      <c r="F5" s="84">
        <v>193600</v>
      </c>
    </row>
    <row r="6" spans="1:6" ht="15.75" x14ac:dyDescent="0.25">
      <c r="A6" s="17">
        <v>2</v>
      </c>
      <c r="B6" s="21" t="s">
        <v>318</v>
      </c>
      <c r="C6" s="36" t="s">
        <v>31</v>
      </c>
      <c r="D6" s="36">
        <v>2</v>
      </c>
      <c r="E6" s="30">
        <f>50*D6</f>
        <v>100</v>
      </c>
      <c r="F6" s="84">
        <v>80</v>
      </c>
    </row>
    <row r="7" spans="1:6" ht="15.75" x14ac:dyDescent="0.25">
      <c r="A7" s="17">
        <v>3</v>
      </c>
      <c r="B7" s="21" t="s">
        <v>319</v>
      </c>
      <c r="C7" s="36" t="s">
        <v>31</v>
      </c>
      <c r="D7" s="36">
        <v>1</v>
      </c>
      <c r="E7" s="30">
        <v>350</v>
      </c>
      <c r="F7" s="84">
        <v>280</v>
      </c>
    </row>
    <row r="8" spans="1:6" ht="15.75" x14ac:dyDescent="0.25">
      <c r="A8" s="17">
        <v>4</v>
      </c>
      <c r="B8" s="21" t="s">
        <v>322</v>
      </c>
      <c r="C8" s="36" t="s">
        <v>31</v>
      </c>
      <c r="D8" s="36">
        <v>1</v>
      </c>
      <c r="E8" s="30">
        <v>320</v>
      </c>
      <c r="F8" s="84">
        <v>256</v>
      </c>
    </row>
    <row r="9" spans="1:6" ht="15.75" x14ac:dyDescent="0.25">
      <c r="A9" s="17">
        <v>5</v>
      </c>
      <c r="B9" s="21" t="s">
        <v>325</v>
      </c>
      <c r="C9" s="36" t="s">
        <v>31</v>
      </c>
      <c r="D9" s="36">
        <v>1</v>
      </c>
      <c r="E9" s="30">
        <v>50</v>
      </c>
      <c r="F9" s="84">
        <v>40</v>
      </c>
    </row>
    <row r="10" spans="1:6" ht="15.75" x14ac:dyDescent="0.25">
      <c r="A10" s="17">
        <v>6</v>
      </c>
      <c r="B10" s="21" t="s">
        <v>329</v>
      </c>
      <c r="C10" s="36" t="s">
        <v>31</v>
      </c>
      <c r="D10" s="36">
        <v>2</v>
      </c>
      <c r="E10" s="30">
        <f>80*2</f>
        <v>160</v>
      </c>
      <c r="F10" s="84">
        <v>128</v>
      </c>
    </row>
    <row r="11" spans="1:6" ht="15.75" x14ac:dyDescent="0.25">
      <c r="A11" s="17">
        <v>7</v>
      </c>
      <c r="B11" s="21" t="s">
        <v>330</v>
      </c>
      <c r="C11" s="36" t="s">
        <v>31</v>
      </c>
      <c r="D11" s="36">
        <v>2</v>
      </c>
      <c r="E11" s="30">
        <f>60*2</f>
        <v>120</v>
      </c>
      <c r="F11" s="84">
        <v>96</v>
      </c>
    </row>
    <row r="12" spans="1:6" ht="15.75" x14ac:dyDescent="0.25">
      <c r="A12" s="17">
        <v>8</v>
      </c>
      <c r="B12" s="21" t="s">
        <v>333</v>
      </c>
      <c r="C12" s="36" t="s">
        <v>31</v>
      </c>
      <c r="D12" s="36">
        <v>1</v>
      </c>
      <c r="E12" s="30">
        <v>150</v>
      </c>
      <c r="F12" s="84">
        <v>120</v>
      </c>
    </row>
    <row r="13" spans="1:6" ht="15.75" x14ac:dyDescent="0.25">
      <c r="A13" s="17">
        <v>9</v>
      </c>
      <c r="B13" s="21" t="s">
        <v>334</v>
      </c>
      <c r="C13" s="36" t="s">
        <v>31</v>
      </c>
      <c r="D13" s="36">
        <v>2</v>
      </c>
      <c r="E13" s="30">
        <f>70*2</f>
        <v>140</v>
      </c>
      <c r="F13" s="84">
        <v>112</v>
      </c>
    </row>
    <row r="14" spans="1:6" ht="15.75" x14ac:dyDescent="0.25">
      <c r="A14" s="17">
        <v>10</v>
      </c>
      <c r="B14" s="21" t="s">
        <v>359</v>
      </c>
      <c r="C14" s="36" t="s">
        <v>31</v>
      </c>
      <c r="D14" s="36">
        <v>2</v>
      </c>
      <c r="E14" s="30">
        <v>100</v>
      </c>
      <c r="F14" s="84">
        <v>80</v>
      </c>
    </row>
    <row r="15" spans="1:6" ht="15.75" x14ac:dyDescent="0.25">
      <c r="A15" s="17">
        <v>11</v>
      </c>
      <c r="B15" s="21" t="s">
        <v>360</v>
      </c>
      <c r="C15" s="36" t="s">
        <v>31</v>
      </c>
      <c r="D15" s="36">
        <v>6</v>
      </c>
      <c r="E15" s="30">
        <v>180</v>
      </c>
      <c r="F15" s="84">
        <v>144</v>
      </c>
    </row>
    <row r="16" spans="1:6" ht="15.75" x14ac:dyDescent="0.25">
      <c r="A16" s="17">
        <v>12</v>
      </c>
      <c r="B16" s="21" t="s">
        <v>361</v>
      </c>
      <c r="C16" s="36" t="s">
        <v>31</v>
      </c>
      <c r="D16" s="36">
        <v>3</v>
      </c>
      <c r="E16" s="30">
        <v>150</v>
      </c>
      <c r="F16" s="84">
        <v>120</v>
      </c>
    </row>
    <row r="17" spans="1:6" ht="15.75" x14ac:dyDescent="0.25">
      <c r="A17" s="17">
        <v>13</v>
      </c>
      <c r="B17" s="21" t="s">
        <v>362</v>
      </c>
      <c r="C17" s="36" t="s">
        <v>31</v>
      </c>
      <c r="D17" s="36">
        <v>4</v>
      </c>
      <c r="E17" s="30">
        <v>120</v>
      </c>
      <c r="F17" s="84">
        <v>96</v>
      </c>
    </row>
    <row r="18" spans="1:6" ht="15.75" x14ac:dyDescent="0.25">
      <c r="A18" s="17">
        <v>14</v>
      </c>
      <c r="B18" s="21" t="s">
        <v>363</v>
      </c>
      <c r="C18" s="36" t="s">
        <v>31</v>
      </c>
      <c r="D18" s="36">
        <v>2</v>
      </c>
      <c r="E18" s="30">
        <v>100</v>
      </c>
      <c r="F18" s="84">
        <v>80</v>
      </c>
    </row>
    <row r="19" spans="1:6" ht="15.75" x14ac:dyDescent="0.25">
      <c r="A19" s="17">
        <v>15</v>
      </c>
      <c r="B19" s="21" t="s">
        <v>343</v>
      </c>
      <c r="C19" s="36" t="s">
        <v>31</v>
      </c>
      <c r="D19" s="36">
        <v>7</v>
      </c>
      <c r="E19" s="30">
        <v>140</v>
      </c>
      <c r="F19" s="84">
        <v>112</v>
      </c>
    </row>
    <row r="20" spans="1:6" ht="15.75" x14ac:dyDescent="0.25">
      <c r="A20" s="17">
        <v>16</v>
      </c>
      <c r="B20" s="21" t="s">
        <v>344</v>
      </c>
      <c r="C20" s="36" t="s">
        <v>31</v>
      </c>
      <c r="D20" s="36">
        <v>10</v>
      </c>
      <c r="E20" s="30">
        <v>200</v>
      </c>
      <c r="F20" s="84">
        <v>160</v>
      </c>
    </row>
    <row r="21" spans="1:6" ht="15.75" x14ac:dyDescent="0.25">
      <c r="A21" s="17">
        <v>17</v>
      </c>
      <c r="B21" s="21" t="s">
        <v>364</v>
      </c>
      <c r="C21" s="36" t="s">
        <v>31</v>
      </c>
      <c r="D21" s="36">
        <v>1</v>
      </c>
      <c r="E21" s="30">
        <v>20</v>
      </c>
      <c r="F21" s="84">
        <v>16</v>
      </c>
    </row>
    <row r="22" spans="1:6" ht="15.75" x14ac:dyDescent="0.25">
      <c r="A22" s="17">
        <v>18</v>
      </c>
      <c r="B22" s="21" t="s">
        <v>365</v>
      </c>
      <c r="C22" s="36" t="s">
        <v>31</v>
      </c>
      <c r="D22" s="36">
        <v>1</v>
      </c>
      <c r="E22" s="30">
        <v>20</v>
      </c>
      <c r="F22" s="84">
        <v>16</v>
      </c>
    </row>
    <row r="23" spans="1:6" ht="15.75" x14ac:dyDescent="0.25">
      <c r="A23" s="17">
        <v>19</v>
      </c>
      <c r="B23" s="21" t="s">
        <v>366</v>
      </c>
      <c r="C23" s="36" t="s">
        <v>31</v>
      </c>
      <c r="D23" s="36">
        <v>1</v>
      </c>
      <c r="E23" s="30">
        <v>20</v>
      </c>
      <c r="F23" s="84">
        <v>16</v>
      </c>
    </row>
    <row r="24" spans="1:6" ht="15.75" x14ac:dyDescent="0.25">
      <c r="A24" s="17">
        <v>20</v>
      </c>
      <c r="B24" s="21" t="s">
        <v>367</v>
      </c>
      <c r="C24" s="36" t="s">
        <v>31</v>
      </c>
      <c r="D24" s="36">
        <v>1</v>
      </c>
      <c r="E24" s="30">
        <v>20</v>
      </c>
      <c r="F24" s="84">
        <v>16</v>
      </c>
    </row>
    <row r="25" spans="1:6" ht="15.75" x14ac:dyDescent="0.25">
      <c r="A25" s="17">
        <v>21</v>
      </c>
      <c r="B25" s="21" t="s">
        <v>368</v>
      </c>
      <c r="C25" s="36" t="s">
        <v>31</v>
      </c>
      <c r="D25" s="36">
        <v>1</v>
      </c>
      <c r="E25" s="30">
        <v>20</v>
      </c>
      <c r="F25" s="84">
        <v>16</v>
      </c>
    </row>
    <row r="26" spans="1:6" ht="15.75" x14ac:dyDescent="0.25">
      <c r="A26" s="54" t="s">
        <v>0</v>
      </c>
      <c r="B26" s="54"/>
      <c r="C26" s="54"/>
      <c r="D26" s="54"/>
      <c r="E26" s="35">
        <f>SUM(E5:E25)</f>
        <v>244480</v>
      </c>
      <c r="F26" s="85">
        <v>195584</v>
      </c>
    </row>
  </sheetData>
  <mergeCells count="2">
    <mergeCell ref="A26:D26"/>
    <mergeCell ref="A2:B2"/>
  </mergeCells>
  <pageMargins left="0.7" right="0.7" top="0.75" bottom="0.75" header="0.3" footer="0.3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>
      <selection activeCell="F4" sqref="F4"/>
    </sheetView>
  </sheetViews>
  <sheetFormatPr defaultRowHeight="15" x14ac:dyDescent="0.25"/>
  <cols>
    <col min="1" max="1" width="4" customWidth="1"/>
    <col min="2" max="2" width="51.28515625" customWidth="1"/>
    <col min="3" max="3" width="12.42578125" customWidth="1"/>
    <col min="4" max="4" width="12.7109375" customWidth="1"/>
    <col min="5" max="5" width="22.28515625" customWidth="1"/>
    <col min="6" max="6" width="16.5703125" customWidth="1"/>
  </cols>
  <sheetData>
    <row r="1" spans="1:6" ht="15.75" x14ac:dyDescent="0.25">
      <c r="A1" s="15"/>
      <c r="B1" s="15"/>
      <c r="C1" s="15"/>
      <c r="D1" s="15"/>
      <c r="E1" s="15"/>
    </row>
    <row r="2" spans="1:6" ht="17.25" customHeight="1" x14ac:dyDescent="0.25">
      <c r="A2" s="73" t="s">
        <v>23</v>
      </c>
      <c r="B2" s="73"/>
      <c r="C2" s="74"/>
      <c r="D2" s="21"/>
      <c r="E2" s="21"/>
      <c r="F2" s="72"/>
    </row>
    <row r="3" spans="1:6" ht="11.25" customHeight="1" x14ac:dyDescent="0.25">
      <c r="A3" s="74"/>
      <c r="B3" s="74"/>
      <c r="C3" s="74"/>
      <c r="D3" s="21"/>
      <c r="E3" s="21"/>
      <c r="F3" s="72"/>
    </row>
    <row r="4" spans="1:6" ht="67.5" customHeight="1" x14ac:dyDescent="0.25">
      <c r="A4" s="17" t="s">
        <v>2</v>
      </c>
      <c r="B4" s="17" t="s">
        <v>26</v>
      </c>
      <c r="C4" s="18" t="s">
        <v>410</v>
      </c>
      <c r="D4" s="17" t="s">
        <v>411</v>
      </c>
      <c r="E4" s="18" t="s">
        <v>419</v>
      </c>
      <c r="F4" s="87" t="s">
        <v>701</v>
      </c>
    </row>
    <row r="5" spans="1:6" ht="160.5" customHeight="1" x14ac:dyDescent="0.25">
      <c r="A5" s="17">
        <v>1</v>
      </c>
      <c r="B5" s="19" t="s">
        <v>416</v>
      </c>
      <c r="C5" s="20" t="s">
        <v>317</v>
      </c>
      <c r="D5" s="33" t="s">
        <v>317</v>
      </c>
      <c r="E5" s="20">
        <v>242000</v>
      </c>
      <c r="F5" s="84">
        <v>193600</v>
      </c>
    </row>
    <row r="6" spans="1:6" ht="15.75" x14ac:dyDescent="0.25">
      <c r="A6" s="17">
        <v>2</v>
      </c>
      <c r="B6" s="21" t="s">
        <v>318</v>
      </c>
      <c r="C6" s="33" t="s">
        <v>31</v>
      </c>
      <c r="D6" s="33">
        <v>2</v>
      </c>
      <c r="E6" s="30">
        <f>50*D6</f>
        <v>100</v>
      </c>
      <c r="F6" s="84">
        <v>80</v>
      </c>
    </row>
    <row r="7" spans="1:6" ht="15.75" x14ac:dyDescent="0.25">
      <c r="A7" s="17">
        <v>3</v>
      </c>
      <c r="B7" s="21" t="s">
        <v>319</v>
      </c>
      <c r="C7" s="33" t="s">
        <v>31</v>
      </c>
      <c r="D7" s="33">
        <v>1</v>
      </c>
      <c r="E7" s="30">
        <v>350</v>
      </c>
      <c r="F7" s="84">
        <v>280</v>
      </c>
    </row>
    <row r="8" spans="1:6" ht="15.75" x14ac:dyDescent="0.25">
      <c r="A8" s="17">
        <v>4</v>
      </c>
      <c r="B8" s="21" t="s">
        <v>322</v>
      </c>
      <c r="C8" s="33" t="s">
        <v>31</v>
      </c>
      <c r="D8" s="33">
        <v>1</v>
      </c>
      <c r="E8" s="30">
        <v>320</v>
      </c>
      <c r="F8" s="84">
        <v>256</v>
      </c>
    </row>
    <row r="9" spans="1:6" ht="15.75" x14ac:dyDescent="0.25">
      <c r="A9" s="17">
        <v>5</v>
      </c>
      <c r="B9" s="21" t="s">
        <v>325</v>
      </c>
      <c r="C9" s="33" t="s">
        <v>31</v>
      </c>
      <c r="D9" s="33">
        <v>1</v>
      </c>
      <c r="E9" s="30">
        <v>50</v>
      </c>
      <c r="F9" s="84">
        <v>40</v>
      </c>
    </row>
    <row r="10" spans="1:6" ht="15.75" x14ac:dyDescent="0.25">
      <c r="A10" s="17">
        <v>6</v>
      </c>
      <c r="B10" s="21" t="s">
        <v>329</v>
      </c>
      <c r="C10" s="33" t="s">
        <v>31</v>
      </c>
      <c r="D10" s="33">
        <v>2</v>
      </c>
      <c r="E10" s="30">
        <f>80*2</f>
        <v>160</v>
      </c>
      <c r="F10" s="84">
        <v>128</v>
      </c>
    </row>
    <row r="11" spans="1:6" ht="15.75" x14ac:dyDescent="0.25">
      <c r="A11" s="17">
        <v>7</v>
      </c>
      <c r="B11" s="21" t="s">
        <v>330</v>
      </c>
      <c r="C11" s="33" t="s">
        <v>31</v>
      </c>
      <c r="D11" s="33">
        <v>2</v>
      </c>
      <c r="E11" s="30">
        <f>60*2</f>
        <v>120</v>
      </c>
      <c r="F11" s="84">
        <v>96</v>
      </c>
    </row>
    <row r="12" spans="1:6" ht="15.75" x14ac:dyDescent="0.25">
      <c r="A12" s="17">
        <v>8</v>
      </c>
      <c r="B12" s="21" t="s">
        <v>333</v>
      </c>
      <c r="C12" s="33" t="s">
        <v>31</v>
      </c>
      <c r="D12" s="33">
        <v>1</v>
      </c>
      <c r="E12" s="30">
        <v>150</v>
      </c>
      <c r="F12" s="84">
        <v>120</v>
      </c>
    </row>
    <row r="13" spans="1:6" ht="15.75" x14ac:dyDescent="0.25">
      <c r="A13" s="17">
        <v>9</v>
      </c>
      <c r="B13" s="21" t="s">
        <v>334</v>
      </c>
      <c r="C13" s="33" t="s">
        <v>31</v>
      </c>
      <c r="D13" s="33">
        <v>2</v>
      </c>
      <c r="E13" s="30">
        <f>70*2</f>
        <v>140</v>
      </c>
      <c r="F13" s="84">
        <v>112</v>
      </c>
    </row>
    <row r="14" spans="1:6" ht="15.75" x14ac:dyDescent="0.25">
      <c r="A14" s="17">
        <v>10</v>
      </c>
      <c r="B14" s="21" t="s">
        <v>369</v>
      </c>
      <c r="C14" s="33" t="s">
        <v>31</v>
      </c>
      <c r="D14" s="33">
        <v>2</v>
      </c>
      <c r="E14" s="30">
        <v>100</v>
      </c>
      <c r="F14" s="84">
        <v>80</v>
      </c>
    </row>
    <row r="15" spans="1:6" ht="15.75" x14ac:dyDescent="0.25">
      <c r="A15" s="17">
        <v>11</v>
      </c>
      <c r="B15" s="21" t="s">
        <v>370</v>
      </c>
      <c r="C15" s="33" t="s">
        <v>31</v>
      </c>
      <c r="D15" s="33">
        <v>6</v>
      </c>
      <c r="E15" s="30">
        <v>180</v>
      </c>
      <c r="F15" s="84">
        <v>144</v>
      </c>
    </row>
    <row r="16" spans="1:6" ht="15.75" x14ac:dyDescent="0.25">
      <c r="A16" s="17">
        <v>12</v>
      </c>
      <c r="B16" s="21" t="s">
        <v>371</v>
      </c>
      <c r="C16" s="33" t="s">
        <v>31</v>
      </c>
      <c r="D16" s="33">
        <v>1</v>
      </c>
      <c r="E16" s="30">
        <v>30</v>
      </c>
      <c r="F16" s="84">
        <v>24</v>
      </c>
    </row>
    <row r="17" spans="1:6" ht="15.75" x14ac:dyDescent="0.25">
      <c r="A17" s="17">
        <v>13</v>
      </c>
      <c r="B17" s="21" t="s">
        <v>372</v>
      </c>
      <c r="C17" s="33" t="s">
        <v>31</v>
      </c>
      <c r="D17" s="33">
        <v>6</v>
      </c>
      <c r="E17" s="30">
        <v>300</v>
      </c>
      <c r="F17" s="84">
        <v>240</v>
      </c>
    </row>
    <row r="18" spans="1:6" ht="15.75" x14ac:dyDescent="0.25">
      <c r="A18" s="17">
        <v>14</v>
      </c>
      <c r="B18" s="21" t="s">
        <v>373</v>
      </c>
      <c r="C18" s="33" t="s">
        <v>31</v>
      </c>
      <c r="D18" s="33">
        <v>10</v>
      </c>
      <c r="E18" s="30">
        <v>300</v>
      </c>
      <c r="F18" s="84">
        <v>240</v>
      </c>
    </row>
    <row r="19" spans="1:6" ht="15.75" x14ac:dyDescent="0.25">
      <c r="A19" s="17">
        <v>15</v>
      </c>
      <c r="B19" s="21" t="s">
        <v>362</v>
      </c>
      <c r="C19" s="33" t="s">
        <v>31</v>
      </c>
      <c r="D19" s="33">
        <v>5</v>
      </c>
      <c r="E19" s="30">
        <v>150</v>
      </c>
      <c r="F19" s="84">
        <v>120</v>
      </c>
    </row>
    <row r="20" spans="1:6" ht="15.75" x14ac:dyDescent="0.25">
      <c r="A20" s="17">
        <v>16</v>
      </c>
      <c r="B20" s="21" t="s">
        <v>374</v>
      </c>
      <c r="C20" s="33" t="s">
        <v>31</v>
      </c>
      <c r="D20" s="33">
        <v>5</v>
      </c>
      <c r="E20" s="30">
        <v>150</v>
      </c>
      <c r="F20" s="84">
        <v>120</v>
      </c>
    </row>
    <row r="21" spans="1:6" ht="15.75" x14ac:dyDescent="0.25">
      <c r="A21" s="17">
        <v>17</v>
      </c>
      <c r="B21" s="21" t="s">
        <v>375</v>
      </c>
      <c r="C21" s="33" t="s">
        <v>31</v>
      </c>
      <c r="D21" s="33">
        <v>8</v>
      </c>
      <c r="E21" s="30">
        <v>160</v>
      </c>
      <c r="F21" s="84">
        <v>128</v>
      </c>
    </row>
    <row r="22" spans="1:6" ht="15.75" x14ac:dyDescent="0.25">
      <c r="A22" s="17">
        <v>18</v>
      </c>
      <c r="B22" s="21" t="s">
        <v>376</v>
      </c>
      <c r="C22" s="33" t="s">
        <v>31</v>
      </c>
      <c r="D22" s="33">
        <v>2</v>
      </c>
      <c r="E22" s="30">
        <v>40</v>
      </c>
      <c r="F22" s="84">
        <v>32</v>
      </c>
    </row>
    <row r="23" spans="1:6" ht="15.75" x14ac:dyDescent="0.25">
      <c r="A23" s="17">
        <v>19</v>
      </c>
      <c r="B23" s="21" t="s">
        <v>377</v>
      </c>
      <c r="C23" s="33" t="s">
        <v>31</v>
      </c>
      <c r="D23" s="33">
        <v>1</v>
      </c>
      <c r="E23" s="30">
        <v>20</v>
      </c>
      <c r="F23" s="84">
        <v>16</v>
      </c>
    </row>
    <row r="24" spans="1:6" ht="15.75" x14ac:dyDescent="0.25">
      <c r="A24" s="17">
        <v>20</v>
      </c>
      <c r="B24" s="21" t="s">
        <v>349</v>
      </c>
      <c r="C24" s="33" t="s">
        <v>31</v>
      </c>
      <c r="D24" s="33">
        <v>1</v>
      </c>
      <c r="E24" s="30">
        <v>20</v>
      </c>
      <c r="F24" s="84">
        <v>16</v>
      </c>
    </row>
    <row r="25" spans="1:6" ht="15.75" x14ac:dyDescent="0.25">
      <c r="A25" s="17">
        <v>21</v>
      </c>
      <c r="B25" s="21" t="s">
        <v>378</v>
      </c>
      <c r="C25" s="33" t="s">
        <v>31</v>
      </c>
      <c r="D25" s="33">
        <v>1</v>
      </c>
      <c r="E25" s="30">
        <v>20</v>
      </c>
      <c r="F25" s="84">
        <v>16</v>
      </c>
    </row>
    <row r="26" spans="1:6" ht="15.75" x14ac:dyDescent="0.25">
      <c r="A26" s="17">
        <v>22</v>
      </c>
      <c r="B26" s="21" t="s">
        <v>379</v>
      </c>
      <c r="C26" s="33" t="s">
        <v>31</v>
      </c>
      <c r="D26" s="33">
        <v>1</v>
      </c>
      <c r="E26" s="30">
        <v>20</v>
      </c>
      <c r="F26" s="84">
        <v>16</v>
      </c>
    </row>
    <row r="27" spans="1:6" ht="15.75" x14ac:dyDescent="0.25">
      <c r="A27" s="17">
        <v>23</v>
      </c>
      <c r="B27" s="21" t="s">
        <v>380</v>
      </c>
      <c r="C27" s="33" t="s">
        <v>31</v>
      </c>
      <c r="D27" s="33">
        <v>1</v>
      </c>
      <c r="E27" s="30">
        <v>20</v>
      </c>
      <c r="F27" s="84">
        <v>16</v>
      </c>
    </row>
    <row r="28" spans="1:6" ht="15.75" x14ac:dyDescent="0.25">
      <c r="A28" s="17">
        <v>24</v>
      </c>
      <c r="B28" s="21" t="s">
        <v>381</v>
      </c>
      <c r="C28" s="33" t="s">
        <v>31</v>
      </c>
      <c r="D28" s="33">
        <v>1</v>
      </c>
      <c r="E28" s="30">
        <v>20</v>
      </c>
      <c r="F28" s="84">
        <v>16</v>
      </c>
    </row>
    <row r="29" spans="1:6" ht="15.75" x14ac:dyDescent="0.25">
      <c r="A29" s="17">
        <v>25</v>
      </c>
      <c r="B29" s="21" t="s">
        <v>382</v>
      </c>
      <c r="C29" s="33" t="s">
        <v>31</v>
      </c>
      <c r="D29" s="33">
        <v>1</v>
      </c>
      <c r="E29" s="30">
        <v>20</v>
      </c>
      <c r="F29" s="84">
        <v>16</v>
      </c>
    </row>
    <row r="30" spans="1:6" ht="15.75" x14ac:dyDescent="0.25">
      <c r="A30" s="17">
        <v>26</v>
      </c>
      <c r="B30" s="21" t="s">
        <v>383</v>
      </c>
      <c r="C30" s="33" t="s">
        <v>31</v>
      </c>
      <c r="D30" s="33">
        <v>1</v>
      </c>
      <c r="E30" s="30">
        <v>20</v>
      </c>
      <c r="F30" s="84">
        <v>16</v>
      </c>
    </row>
    <row r="31" spans="1:6" ht="15.75" x14ac:dyDescent="0.25">
      <c r="A31" s="17">
        <v>27</v>
      </c>
      <c r="B31" s="21" t="s">
        <v>384</v>
      </c>
      <c r="C31" s="33" t="s">
        <v>31</v>
      </c>
      <c r="D31" s="33">
        <v>1</v>
      </c>
      <c r="E31" s="30">
        <v>25</v>
      </c>
      <c r="F31" s="84">
        <v>20</v>
      </c>
    </row>
    <row r="32" spans="1:6" ht="15.75" x14ac:dyDescent="0.25">
      <c r="A32" s="17">
        <v>28</v>
      </c>
      <c r="B32" s="21" t="s">
        <v>353</v>
      </c>
      <c r="C32" s="33" t="s">
        <v>31</v>
      </c>
      <c r="D32" s="33">
        <v>1</v>
      </c>
      <c r="E32" s="30">
        <v>20</v>
      </c>
      <c r="F32" s="84">
        <v>16</v>
      </c>
    </row>
    <row r="33" spans="1:6" ht="15.75" x14ac:dyDescent="0.25">
      <c r="A33" s="54" t="s">
        <v>0</v>
      </c>
      <c r="B33" s="54"/>
      <c r="C33" s="54"/>
      <c r="D33" s="54"/>
      <c r="E33" s="34">
        <f>SUM(E5:E32)</f>
        <v>245005</v>
      </c>
      <c r="F33" s="85">
        <v>196004</v>
      </c>
    </row>
  </sheetData>
  <mergeCells count="2">
    <mergeCell ref="A2:B2"/>
    <mergeCell ref="A33:D33"/>
  </mergeCells>
  <pageMargins left="0.7" right="0.7" top="0.75" bottom="0.75" header="0.3" footer="0.3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workbookViewId="0">
      <selection activeCell="F4" sqref="F4"/>
    </sheetView>
  </sheetViews>
  <sheetFormatPr defaultRowHeight="15" x14ac:dyDescent="0.25"/>
  <cols>
    <col min="1" max="1" width="4" customWidth="1"/>
    <col min="2" max="2" width="49.140625" customWidth="1"/>
    <col min="3" max="3" width="11.85546875" customWidth="1"/>
    <col min="4" max="4" width="12.5703125" customWidth="1"/>
    <col min="5" max="5" width="22.28515625" customWidth="1"/>
    <col min="6" max="6" width="16.28515625" customWidth="1"/>
  </cols>
  <sheetData>
    <row r="1" spans="1:6" ht="15.75" x14ac:dyDescent="0.25">
      <c r="A1" s="15"/>
      <c r="B1" s="15"/>
      <c r="C1" s="15"/>
      <c r="D1" s="15"/>
      <c r="E1" s="15"/>
    </row>
    <row r="2" spans="1:6" ht="15" customHeight="1" x14ac:dyDescent="0.25">
      <c r="A2" s="53" t="s">
        <v>24</v>
      </c>
      <c r="B2" s="53"/>
      <c r="C2" s="16"/>
      <c r="D2" s="15"/>
      <c r="E2" s="15"/>
    </row>
    <row r="3" spans="1:6" ht="11.25" customHeight="1" x14ac:dyDescent="0.25">
      <c r="A3" s="16"/>
      <c r="B3" s="16"/>
      <c r="C3" s="16"/>
      <c r="D3" s="15"/>
      <c r="E3" s="15"/>
    </row>
    <row r="4" spans="1:6" ht="63" x14ac:dyDescent="0.25">
      <c r="A4" s="17" t="s">
        <v>2</v>
      </c>
      <c r="B4" s="17" t="s">
        <v>26</v>
      </c>
      <c r="C4" s="18" t="s">
        <v>410</v>
      </c>
      <c r="D4" s="17" t="s">
        <v>411</v>
      </c>
      <c r="E4" s="18" t="s">
        <v>419</v>
      </c>
      <c r="F4" s="83" t="s">
        <v>701</v>
      </c>
    </row>
    <row r="5" spans="1:6" ht="15.75" x14ac:dyDescent="0.25">
      <c r="A5" s="17">
        <v>1</v>
      </c>
      <c r="B5" s="69" t="s">
        <v>417</v>
      </c>
      <c r="C5" s="20" t="s">
        <v>317</v>
      </c>
      <c r="D5" s="33" t="s">
        <v>317</v>
      </c>
      <c r="E5" s="20">
        <v>243000</v>
      </c>
      <c r="F5" s="71">
        <v>194400</v>
      </c>
    </row>
    <row r="6" spans="1:6" ht="15.75" x14ac:dyDescent="0.25">
      <c r="A6" s="17">
        <v>2</v>
      </c>
      <c r="B6" s="36" t="s">
        <v>318</v>
      </c>
      <c r="C6" s="33" t="s">
        <v>31</v>
      </c>
      <c r="D6" s="33">
        <v>2</v>
      </c>
      <c r="E6" s="30">
        <f>50*D6</f>
        <v>100</v>
      </c>
      <c r="F6" s="84">
        <v>80</v>
      </c>
    </row>
    <row r="7" spans="1:6" ht="15.75" x14ac:dyDescent="0.25">
      <c r="A7" s="17">
        <v>3</v>
      </c>
      <c r="B7" s="36" t="s">
        <v>319</v>
      </c>
      <c r="C7" s="33" t="s">
        <v>31</v>
      </c>
      <c r="D7" s="33">
        <v>1</v>
      </c>
      <c r="E7" s="30">
        <v>350</v>
      </c>
      <c r="F7" s="84">
        <v>280</v>
      </c>
    </row>
    <row r="8" spans="1:6" ht="15.75" x14ac:dyDescent="0.25">
      <c r="A8" s="17">
        <v>4</v>
      </c>
      <c r="B8" s="36" t="s">
        <v>320</v>
      </c>
      <c r="C8" s="33" t="s">
        <v>31</v>
      </c>
      <c r="D8" s="33">
        <v>1</v>
      </c>
      <c r="E8" s="30">
        <v>80</v>
      </c>
      <c r="F8" s="84">
        <v>64</v>
      </c>
    </row>
    <row r="9" spans="1:6" ht="15.75" x14ac:dyDescent="0.25">
      <c r="A9" s="17">
        <v>5</v>
      </c>
      <c r="B9" s="36" t="s">
        <v>321</v>
      </c>
      <c r="C9" s="33" t="s">
        <v>31</v>
      </c>
      <c r="D9" s="33">
        <v>1</v>
      </c>
      <c r="E9" s="30">
        <v>40</v>
      </c>
      <c r="F9" s="84">
        <v>32</v>
      </c>
    </row>
    <row r="10" spans="1:6" ht="15.75" x14ac:dyDescent="0.25">
      <c r="A10" s="17">
        <v>6</v>
      </c>
      <c r="B10" s="36" t="s">
        <v>322</v>
      </c>
      <c r="C10" s="33" t="s">
        <v>31</v>
      </c>
      <c r="D10" s="33">
        <v>1</v>
      </c>
      <c r="E10" s="30">
        <v>320</v>
      </c>
      <c r="F10" s="84">
        <v>256</v>
      </c>
    </row>
    <row r="11" spans="1:6" ht="15.75" x14ac:dyDescent="0.25">
      <c r="A11" s="17">
        <v>7</v>
      </c>
      <c r="B11" s="36" t="s">
        <v>323</v>
      </c>
      <c r="C11" s="33" t="s">
        <v>31</v>
      </c>
      <c r="D11" s="33">
        <v>1</v>
      </c>
      <c r="E11" s="30">
        <v>130</v>
      </c>
      <c r="F11" s="84">
        <v>104</v>
      </c>
    </row>
    <row r="12" spans="1:6" ht="15.75" x14ac:dyDescent="0.25">
      <c r="A12" s="17">
        <v>8</v>
      </c>
      <c r="B12" s="36" t="s">
        <v>324</v>
      </c>
      <c r="C12" s="33" t="s">
        <v>31</v>
      </c>
      <c r="D12" s="33">
        <v>1</v>
      </c>
      <c r="E12" s="30">
        <v>100</v>
      </c>
      <c r="F12" s="84">
        <v>80</v>
      </c>
    </row>
    <row r="13" spans="1:6" ht="15.75" x14ac:dyDescent="0.25">
      <c r="A13" s="17">
        <v>9</v>
      </c>
      <c r="B13" s="36" t="s">
        <v>325</v>
      </c>
      <c r="C13" s="33" t="s">
        <v>31</v>
      </c>
      <c r="D13" s="33">
        <v>1</v>
      </c>
      <c r="E13" s="30">
        <v>50</v>
      </c>
      <c r="F13" s="84">
        <v>40</v>
      </c>
    </row>
    <row r="14" spans="1:6" ht="15.75" x14ac:dyDescent="0.25">
      <c r="A14" s="17">
        <v>10</v>
      </c>
      <c r="B14" s="36" t="s">
        <v>326</v>
      </c>
      <c r="C14" s="33" t="s">
        <v>31</v>
      </c>
      <c r="D14" s="33">
        <v>1</v>
      </c>
      <c r="E14" s="30">
        <v>50</v>
      </c>
      <c r="F14" s="84">
        <v>40</v>
      </c>
    </row>
    <row r="15" spans="1:6" ht="15.75" x14ac:dyDescent="0.25">
      <c r="A15" s="17">
        <v>11</v>
      </c>
      <c r="B15" s="36" t="s">
        <v>327</v>
      </c>
      <c r="C15" s="33" t="s">
        <v>31</v>
      </c>
      <c r="D15" s="33">
        <v>1</v>
      </c>
      <c r="E15" s="30">
        <v>100</v>
      </c>
      <c r="F15" s="84">
        <v>80</v>
      </c>
    </row>
    <row r="16" spans="1:6" ht="15.75" x14ac:dyDescent="0.25">
      <c r="A16" s="17">
        <v>12</v>
      </c>
      <c r="B16" s="36" t="s">
        <v>328</v>
      </c>
      <c r="C16" s="33" t="s">
        <v>31</v>
      </c>
      <c r="D16" s="33">
        <v>1</v>
      </c>
      <c r="E16" s="30">
        <v>100</v>
      </c>
      <c r="F16" s="84">
        <v>80</v>
      </c>
    </row>
    <row r="17" spans="1:6" ht="15.75" x14ac:dyDescent="0.25">
      <c r="A17" s="17">
        <v>13</v>
      </c>
      <c r="B17" s="36" t="s">
        <v>329</v>
      </c>
      <c r="C17" s="33" t="s">
        <v>31</v>
      </c>
      <c r="D17" s="33">
        <v>2</v>
      </c>
      <c r="E17" s="30">
        <f>80*2</f>
        <v>160</v>
      </c>
      <c r="F17" s="84">
        <v>128</v>
      </c>
    </row>
    <row r="18" spans="1:6" ht="15.75" x14ac:dyDescent="0.25">
      <c r="A18" s="17">
        <v>14</v>
      </c>
      <c r="B18" s="36" t="s">
        <v>330</v>
      </c>
      <c r="C18" s="33" t="s">
        <v>31</v>
      </c>
      <c r="D18" s="33">
        <v>2</v>
      </c>
      <c r="E18" s="30">
        <f>60*2</f>
        <v>120</v>
      </c>
      <c r="F18" s="84">
        <v>96</v>
      </c>
    </row>
    <row r="19" spans="1:6" ht="15.75" x14ac:dyDescent="0.25">
      <c r="A19" s="17">
        <v>15</v>
      </c>
      <c r="B19" s="36" t="s">
        <v>331</v>
      </c>
      <c r="C19" s="33" t="s">
        <v>31</v>
      </c>
      <c r="D19" s="33">
        <v>1</v>
      </c>
      <c r="E19" s="30">
        <v>200</v>
      </c>
      <c r="F19" s="84">
        <v>160</v>
      </c>
    </row>
    <row r="20" spans="1:6" ht="15.75" x14ac:dyDescent="0.25">
      <c r="A20" s="17">
        <v>16</v>
      </c>
      <c r="B20" s="36" t="s">
        <v>332</v>
      </c>
      <c r="C20" s="33" t="s">
        <v>31</v>
      </c>
      <c r="D20" s="33">
        <v>1</v>
      </c>
      <c r="E20" s="30">
        <v>75</v>
      </c>
      <c r="F20" s="84">
        <v>60</v>
      </c>
    </row>
    <row r="21" spans="1:6" ht="15.75" x14ac:dyDescent="0.25">
      <c r="A21" s="17">
        <v>17</v>
      </c>
      <c r="B21" s="36" t="s">
        <v>333</v>
      </c>
      <c r="C21" s="33" t="s">
        <v>31</v>
      </c>
      <c r="D21" s="33">
        <v>1</v>
      </c>
      <c r="E21" s="30">
        <v>150</v>
      </c>
      <c r="F21" s="84">
        <v>120</v>
      </c>
    </row>
    <row r="22" spans="1:6" ht="15.75" x14ac:dyDescent="0.25">
      <c r="A22" s="17">
        <v>18</v>
      </c>
      <c r="B22" s="36" t="s">
        <v>334</v>
      </c>
      <c r="C22" s="33" t="s">
        <v>31</v>
      </c>
      <c r="D22" s="33">
        <v>2</v>
      </c>
      <c r="E22" s="30">
        <f>70*2</f>
        <v>140</v>
      </c>
      <c r="F22" s="84">
        <v>112</v>
      </c>
    </row>
    <row r="23" spans="1:6" ht="15.75" x14ac:dyDescent="0.25">
      <c r="A23" s="17">
        <v>19</v>
      </c>
      <c r="B23" s="36" t="s">
        <v>335</v>
      </c>
      <c r="C23" s="33" t="s">
        <v>31</v>
      </c>
      <c r="D23" s="33">
        <v>2</v>
      </c>
      <c r="E23" s="30">
        <f>100*2</f>
        <v>200</v>
      </c>
      <c r="F23" s="84">
        <v>160</v>
      </c>
    </row>
    <row r="24" spans="1:6" ht="15.75" x14ac:dyDescent="0.25">
      <c r="A24" s="17">
        <v>20</v>
      </c>
      <c r="B24" s="36" t="s">
        <v>336</v>
      </c>
      <c r="C24" s="33" t="s">
        <v>31</v>
      </c>
      <c r="D24" s="33">
        <v>2</v>
      </c>
      <c r="E24" s="30">
        <f>100*2</f>
        <v>200</v>
      </c>
      <c r="F24" s="84">
        <v>160</v>
      </c>
    </row>
    <row r="25" spans="1:6" ht="15.75" x14ac:dyDescent="0.25">
      <c r="A25" s="17">
        <v>21</v>
      </c>
      <c r="B25" s="36" t="s">
        <v>337</v>
      </c>
      <c r="C25" s="33" t="s">
        <v>31</v>
      </c>
      <c r="D25" s="33">
        <v>1</v>
      </c>
      <c r="E25" s="30">
        <v>50</v>
      </c>
      <c r="F25" s="84">
        <v>40</v>
      </c>
    </row>
    <row r="26" spans="1:6" ht="15.75" x14ac:dyDescent="0.25">
      <c r="A26" s="17">
        <v>22</v>
      </c>
      <c r="B26" s="36" t="s">
        <v>342</v>
      </c>
      <c r="C26" s="33" t="s">
        <v>31</v>
      </c>
      <c r="D26" s="33">
        <v>1</v>
      </c>
      <c r="E26" s="30">
        <v>20</v>
      </c>
      <c r="F26" s="84">
        <v>16</v>
      </c>
    </row>
    <row r="27" spans="1:6" ht="15.75" x14ac:dyDescent="0.25">
      <c r="A27" s="17">
        <v>23</v>
      </c>
      <c r="B27" s="36" t="s">
        <v>374</v>
      </c>
      <c r="C27" s="33" t="s">
        <v>31</v>
      </c>
      <c r="D27" s="33">
        <v>1</v>
      </c>
      <c r="E27" s="30">
        <v>30</v>
      </c>
      <c r="F27" s="84">
        <v>24</v>
      </c>
    </row>
    <row r="28" spans="1:6" ht="15.75" x14ac:dyDescent="0.25">
      <c r="A28" s="17">
        <v>24</v>
      </c>
      <c r="B28" s="36" t="s">
        <v>375</v>
      </c>
      <c r="C28" s="33" t="s">
        <v>31</v>
      </c>
      <c r="D28" s="33">
        <v>1</v>
      </c>
      <c r="E28" s="30">
        <v>20</v>
      </c>
      <c r="F28" s="84">
        <v>16</v>
      </c>
    </row>
    <row r="29" spans="1:6" ht="15.75" x14ac:dyDescent="0.25">
      <c r="A29" s="17">
        <v>25</v>
      </c>
      <c r="B29" s="36" t="s">
        <v>385</v>
      </c>
      <c r="C29" s="33" t="s">
        <v>31</v>
      </c>
      <c r="D29" s="33">
        <v>1</v>
      </c>
      <c r="E29" s="30">
        <v>20</v>
      </c>
      <c r="F29" s="84">
        <v>16</v>
      </c>
    </row>
    <row r="30" spans="1:6" ht="15.75" x14ac:dyDescent="0.25">
      <c r="A30" s="17">
        <v>26</v>
      </c>
      <c r="B30" s="36" t="s">
        <v>386</v>
      </c>
      <c r="C30" s="33" t="s">
        <v>31</v>
      </c>
      <c r="D30" s="33">
        <v>1</v>
      </c>
      <c r="E30" s="30">
        <v>20</v>
      </c>
      <c r="F30" s="84">
        <v>16</v>
      </c>
    </row>
    <row r="31" spans="1:6" ht="15.75" x14ac:dyDescent="0.25">
      <c r="A31" s="17">
        <v>27</v>
      </c>
      <c r="B31" s="36" t="s">
        <v>364</v>
      </c>
      <c r="C31" s="33" t="s">
        <v>31</v>
      </c>
      <c r="D31" s="33">
        <v>1</v>
      </c>
      <c r="E31" s="30">
        <v>20</v>
      </c>
      <c r="F31" s="84">
        <v>16</v>
      </c>
    </row>
    <row r="32" spans="1:6" ht="15.75" x14ac:dyDescent="0.25">
      <c r="A32" s="70" t="s">
        <v>0</v>
      </c>
      <c r="B32" s="70"/>
      <c r="C32" s="70"/>
      <c r="D32" s="70"/>
      <c r="E32" s="34">
        <f>SUM(E5:E31)</f>
        <v>245845</v>
      </c>
      <c r="F32" s="85">
        <v>196676</v>
      </c>
    </row>
  </sheetData>
  <mergeCells count="2">
    <mergeCell ref="A32:D32"/>
    <mergeCell ref="A2:B2"/>
  </mergeCells>
  <pageMargins left="0.7" right="0.7" top="0.75" bottom="0.75" header="0.3" footer="0.3"/>
  <pageSetup paperSize="9" scale="8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workbookViewId="0">
      <selection activeCell="J22" sqref="J22"/>
    </sheetView>
  </sheetViews>
  <sheetFormatPr defaultRowHeight="15" x14ac:dyDescent="0.25"/>
  <cols>
    <col min="1" max="1" width="4" customWidth="1"/>
    <col min="2" max="2" width="47.5703125" customWidth="1"/>
    <col min="3" max="3" width="17.7109375" customWidth="1"/>
    <col min="5" max="5" width="22" customWidth="1"/>
    <col min="6" max="6" width="13.42578125" customWidth="1"/>
  </cols>
  <sheetData>
    <row r="1" spans="1:6" ht="15.75" x14ac:dyDescent="0.25">
      <c r="A1" s="1"/>
      <c r="B1" s="1"/>
      <c r="C1" s="1"/>
      <c r="D1" s="1"/>
      <c r="E1" s="1"/>
    </row>
    <row r="2" spans="1:6" ht="18.75" customHeight="1" x14ac:dyDescent="0.25">
      <c r="A2" s="55" t="s">
        <v>25</v>
      </c>
      <c r="B2" s="55"/>
      <c r="C2" s="2"/>
      <c r="D2" s="1"/>
      <c r="E2" s="1"/>
    </row>
    <row r="3" spans="1:6" ht="8.25" customHeight="1" x14ac:dyDescent="0.25">
      <c r="A3" s="2"/>
      <c r="B3" s="2"/>
      <c r="C3" s="2"/>
      <c r="D3" s="1"/>
      <c r="E3" s="1"/>
    </row>
    <row r="4" spans="1:6" ht="63" x14ac:dyDescent="0.25">
      <c r="A4" s="17" t="s">
        <v>2</v>
      </c>
      <c r="B4" s="17" t="s">
        <v>26</v>
      </c>
      <c r="C4" s="18" t="s">
        <v>410</v>
      </c>
      <c r="D4" s="17" t="s">
        <v>411</v>
      </c>
      <c r="E4" s="18" t="s">
        <v>419</v>
      </c>
      <c r="F4" s="81" t="s">
        <v>701</v>
      </c>
    </row>
    <row r="5" spans="1:6" ht="15.75" x14ac:dyDescent="0.25">
      <c r="A5" s="17">
        <v>1</v>
      </c>
      <c r="B5" s="69" t="s">
        <v>418</v>
      </c>
      <c r="C5" s="20" t="s">
        <v>317</v>
      </c>
      <c r="D5" s="33" t="s">
        <v>317</v>
      </c>
      <c r="E5" s="20">
        <v>242000</v>
      </c>
      <c r="F5" s="82">
        <v>193600</v>
      </c>
    </row>
    <row r="6" spans="1:6" ht="15.75" x14ac:dyDescent="0.25">
      <c r="A6" s="17">
        <v>2</v>
      </c>
      <c r="B6" s="36" t="s">
        <v>318</v>
      </c>
      <c r="C6" s="33" t="s">
        <v>31</v>
      </c>
      <c r="D6" s="33">
        <v>2</v>
      </c>
      <c r="E6" s="30">
        <f>50*D6</f>
        <v>100</v>
      </c>
      <c r="F6" s="82">
        <v>80</v>
      </c>
    </row>
    <row r="7" spans="1:6" ht="15.75" x14ac:dyDescent="0.25">
      <c r="A7" s="17">
        <v>3</v>
      </c>
      <c r="B7" s="36" t="s">
        <v>319</v>
      </c>
      <c r="C7" s="33" t="s">
        <v>31</v>
      </c>
      <c r="D7" s="33">
        <v>1</v>
      </c>
      <c r="E7" s="30">
        <v>350</v>
      </c>
      <c r="F7" s="82">
        <v>280</v>
      </c>
    </row>
    <row r="8" spans="1:6" ht="15.75" x14ac:dyDescent="0.25">
      <c r="A8" s="17">
        <v>4</v>
      </c>
      <c r="B8" s="36" t="s">
        <v>321</v>
      </c>
      <c r="C8" s="33" t="s">
        <v>31</v>
      </c>
      <c r="D8" s="33">
        <v>1</v>
      </c>
      <c r="E8" s="30">
        <v>40</v>
      </c>
      <c r="F8" s="82">
        <v>32</v>
      </c>
    </row>
    <row r="9" spans="1:6" ht="15.75" x14ac:dyDescent="0.25">
      <c r="A9" s="17">
        <v>5</v>
      </c>
      <c r="B9" s="36" t="s">
        <v>322</v>
      </c>
      <c r="C9" s="33" t="s">
        <v>31</v>
      </c>
      <c r="D9" s="33">
        <v>1</v>
      </c>
      <c r="E9" s="30">
        <v>320</v>
      </c>
      <c r="F9" s="82">
        <v>256</v>
      </c>
    </row>
    <row r="10" spans="1:6" ht="15.75" x14ac:dyDescent="0.25">
      <c r="A10" s="17">
        <v>6</v>
      </c>
      <c r="B10" s="36" t="s">
        <v>323</v>
      </c>
      <c r="C10" s="33" t="s">
        <v>31</v>
      </c>
      <c r="D10" s="33">
        <v>1</v>
      </c>
      <c r="E10" s="30">
        <v>130</v>
      </c>
      <c r="F10" s="82">
        <v>104</v>
      </c>
    </row>
    <row r="11" spans="1:6" ht="15.75" x14ac:dyDescent="0.25">
      <c r="A11" s="17">
        <v>7</v>
      </c>
      <c r="B11" s="36" t="s">
        <v>324</v>
      </c>
      <c r="C11" s="33" t="s">
        <v>31</v>
      </c>
      <c r="D11" s="33">
        <v>1</v>
      </c>
      <c r="E11" s="30">
        <v>100</v>
      </c>
      <c r="F11" s="82">
        <v>80</v>
      </c>
    </row>
    <row r="12" spans="1:6" ht="15.75" x14ac:dyDescent="0.25">
      <c r="A12" s="17">
        <v>8</v>
      </c>
      <c r="B12" s="36" t="s">
        <v>325</v>
      </c>
      <c r="C12" s="33" t="s">
        <v>31</v>
      </c>
      <c r="D12" s="33">
        <v>1</v>
      </c>
      <c r="E12" s="30">
        <v>50</v>
      </c>
      <c r="F12" s="82">
        <v>40</v>
      </c>
    </row>
    <row r="13" spans="1:6" ht="15.75" x14ac:dyDescent="0.25">
      <c r="A13" s="17">
        <v>9</v>
      </c>
      <c r="B13" s="36" t="s">
        <v>326</v>
      </c>
      <c r="C13" s="33" t="s">
        <v>31</v>
      </c>
      <c r="D13" s="33">
        <v>1</v>
      </c>
      <c r="E13" s="30">
        <v>50</v>
      </c>
      <c r="F13" s="82">
        <v>40</v>
      </c>
    </row>
    <row r="14" spans="1:6" ht="15.75" x14ac:dyDescent="0.25">
      <c r="A14" s="17">
        <v>10</v>
      </c>
      <c r="B14" s="36" t="s">
        <v>327</v>
      </c>
      <c r="C14" s="33" t="s">
        <v>31</v>
      </c>
      <c r="D14" s="33">
        <v>1</v>
      </c>
      <c r="E14" s="30">
        <v>100</v>
      </c>
      <c r="F14" s="82">
        <v>80</v>
      </c>
    </row>
    <row r="15" spans="1:6" ht="15.75" x14ac:dyDescent="0.25">
      <c r="A15" s="17">
        <v>11</v>
      </c>
      <c r="B15" s="36" t="s">
        <v>328</v>
      </c>
      <c r="C15" s="33" t="s">
        <v>31</v>
      </c>
      <c r="D15" s="33">
        <v>1</v>
      </c>
      <c r="E15" s="30">
        <v>100</v>
      </c>
      <c r="F15" s="82">
        <v>80</v>
      </c>
    </row>
    <row r="16" spans="1:6" ht="15.75" x14ac:dyDescent="0.25">
      <c r="A16" s="17">
        <v>12</v>
      </c>
      <c r="B16" s="36" t="s">
        <v>329</v>
      </c>
      <c r="C16" s="33" t="s">
        <v>31</v>
      </c>
      <c r="D16" s="33">
        <v>2</v>
      </c>
      <c r="E16" s="30">
        <f>80*2</f>
        <v>160</v>
      </c>
      <c r="F16" s="82">
        <v>128</v>
      </c>
    </row>
    <row r="17" spans="1:6" ht="15.75" x14ac:dyDescent="0.25">
      <c r="A17" s="17">
        <v>13</v>
      </c>
      <c r="B17" s="36" t="s">
        <v>330</v>
      </c>
      <c r="C17" s="33" t="s">
        <v>31</v>
      </c>
      <c r="D17" s="33">
        <v>2</v>
      </c>
      <c r="E17" s="30">
        <f>60*2</f>
        <v>120</v>
      </c>
      <c r="F17" s="82">
        <v>96</v>
      </c>
    </row>
    <row r="18" spans="1:6" ht="15.75" x14ac:dyDescent="0.25">
      <c r="A18" s="17">
        <v>14</v>
      </c>
      <c r="B18" s="36" t="s">
        <v>331</v>
      </c>
      <c r="C18" s="33" t="s">
        <v>31</v>
      </c>
      <c r="D18" s="33">
        <v>1</v>
      </c>
      <c r="E18" s="30">
        <v>200</v>
      </c>
      <c r="F18" s="82">
        <v>160</v>
      </c>
    </row>
    <row r="19" spans="1:6" ht="15.75" x14ac:dyDescent="0.25">
      <c r="A19" s="17">
        <v>15</v>
      </c>
      <c r="B19" s="36" t="s">
        <v>332</v>
      </c>
      <c r="C19" s="33" t="s">
        <v>31</v>
      </c>
      <c r="D19" s="33">
        <v>1</v>
      </c>
      <c r="E19" s="30">
        <v>75</v>
      </c>
      <c r="F19" s="82">
        <v>60</v>
      </c>
    </row>
    <row r="20" spans="1:6" ht="15.75" x14ac:dyDescent="0.25">
      <c r="A20" s="17">
        <v>16</v>
      </c>
      <c r="B20" s="36" t="s">
        <v>333</v>
      </c>
      <c r="C20" s="33" t="s">
        <v>31</v>
      </c>
      <c r="D20" s="33">
        <v>1</v>
      </c>
      <c r="E20" s="30">
        <v>150</v>
      </c>
      <c r="F20" s="82">
        <v>120</v>
      </c>
    </row>
    <row r="21" spans="1:6" ht="15.75" x14ac:dyDescent="0.25">
      <c r="A21" s="17">
        <v>17</v>
      </c>
      <c r="B21" s="36" t="s">
        <v>334</v>
      </c>
      <c r="C21" s="33" t="s">
        <v>31</v>
      </c>
      <c r="D21" s="33">
        <v>2</v>
      </c>
      <c r="E21" s="30">
        <f>70*2</f>
        <v>140</v>
      </c>
      <c r="F21" s="82">
        <v>112</v>
      </c>
    </row>
    <row r="22" spans="1:6" ht="15.75" x14ac:dyDescent="0.25">
      <c r="A22" s="17">
        <v>18</v>
      </c>
      <c r="B22" s="36" t="s">
        <v>335</v>
      </c>
      <c r="C22" s="33" t="s">
        <v>31</v>
      </c>
      <c r="D22" s="33">
        <v>2</v>
      </c>
      <c r="E22" s="30">
        <f>100*2</f>
        <v>200</v>
      </c>
      <c r="F22" s="82">
        <v>160</v>
      </c>
    </row>
    <row r="23" spans="1:6" ht="15.75" x14ac:dyDescent="0.25">
      <c r="A23" s="17">
        <v>19</v>
      </c>
      <c r="B23" s="36" t="s">
        <v>336</v>
      </c>
      <c r="C23" s="33" t="s">
        <v>31</v>
      </c>
      <c r="D23" s="33">
        <v>2</v>
      </c>
      <c r="E23" s="30">
        <f>100*2</f>
        <v>200</v>
      </c>
      <c r="F23" s="82">
        <v>160</v>
      </c>
    </row>
    <row r="24" spans="1:6" ht="15.75" x14ac:dyDescent="0.25">
      <c r="A24" s="17">
        <v>20</v>
      </c>
      <c r="B24" s="36" t="s">
        <v>337</v>
      </c>
      <c r="C24" s="33" t="s">
        <v>31</v>
      </c>
      <c r="D24" s="33">
        <v>1</v>
      </c>
      <c r="E24" s="30">
        <v>50</v>
      </c>
      <c r="F24" s="82">
        <v>40</v>
      </c>
    </row>
    <row r="25" spans="1:6" ht="15.75" x14ac:dyDescent="0.25">
      <c r="A25" s="17">
        <v>21</v>
      </c>
      <c r="B25" s="36" t="s">
        <v>387</v>
      </c>
      <c r="C25" s="33" t="s">
        <v>31</v>
      </c>
      <c r="D25" s="33">
        <v>1</v>
      </c>
      <c r="E25" s="30">
        <v>30</v>
      </c>
      <c r="F25" s="82">
        <v>24</v>
      </c>
    </row>
    <row r="26" spans="1:6" ht="15.75" x14ac:dyDescent="0.25">
      <c r="A26" s="17">
        <v>22</v>
      </c>
      <c r="B26" s="36" t="s">
        <v>352</v>
      </c>
      <c r="C26" s="33" t="s">
        <v>31</v>
      </c>
      <c r="D26" s="33">
        <v>4</v>
      </c>
      <c r="E26" s="30">
        <v>80</v>
      </c>
      <c r="F26" s="82">
        <v>64</v>
      </c>
    </row>
    <row r="27" spans="1:6" ht="15.75" x14ac:dyDescent="0.25">
      <c r="A27" s="17">
        <v>23</v>
      </c>
      <c r="B27" s="36" t="s">
        <v>388</v>
      </c>
      <c r="C27" s="33" t="s">
        <v>31</v>
      </c>
      <c r="D27" s="33">
        <v>1</v>
      </c>
      <c r="E27" s="30">
        <v>20</v>
      </c>
      <c r="F27" s="82">
        <v>16</v>
      </c>
    </row>
    <row r="28" spans="1:6" ht="15.75" x14ac:dyDescent="0.25">
      <c r="A28" s="17">
        <v>24</v>
      </c>
      <c r="B28" s="36" t="s">
        <v>389</v>
      </c>
      <c r="C28" s="33" t="s">
        <v>317</v>
      </c>
      <c r="D28" s="33" t="s">
        <v>317</v>
      </c>
      <c r="E28" s="30">
        <v>100</v>
      </c>
      <c r="F28" s="82">
        <v>80</v>
      </c>
    </row>
    <row r="29" spans="1:6" ht="15.75" x14ac:dyDescent="0.25">
      <c r="A29" s="75" t="s">
        <v>0</v>
      </c>
      <c r="B29" s="70"/>
      <c r="C29" s="70"/>
      <c r="D29" s="70"/>
      <c r="E29" s="22">
        <f>SUM(E5:E28)</f>
        <v>244865</v>
      </c>
      <c r="F29" s="35">
        <v>195892</v>
      </c>
    </row>
    <row r="30" spans="1:6" x14ac:dyDescent="0.25">
      <c r="A30" s="37"/>
      <c r="B30" s="37"/>
      <c r="C30" s="37"/>
      <c r="D30" s="37"/>
      <c r="E30" s="37"/>
      <c r="F30" s="37"/>
    </row>
  </sheetData>
  <mergeCells count="2">
    <mergeCell ref="A2:B2"/>
    <mergeCell ref="A29:D29"/>
  </mergeCells>
  <pageMargins left="0.7" right="0.7" top="0.75" bottom="0.75" header="0.3" footer="0.3"/>
  <pageSetup paperSize="9" scale="8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Normal="100" workbookViewId="0">
      <selection activeCell="C5" sqref="C5"/>
    </sheetView>
  </sheetViews>
  <sheetFormatPr defaultRowHeight="15" x14ac:dyDescent="0.25"/>
  <cols>
    <col min="2" max="2" width="41" customWidth="1"/>
    <col min="3" max="3" width="38.5703125" customWidth="1"/>
  </cols>
  <sheetData>
    <row r="1" spans="1:4" ht="15.75" x14ac:dyDescent="0.25">
      <c r="A1" s="8"/>
      <c r="B1" s="8"/>
      <c r="C1" s="8"/>
      <c r="D1" s="1"/>
    </row>
    <row r="2" spans="1:4" ht="15.75" x14ac:dyDescent="0.25">
      <c r="A2" s="56" t="s">
        <v>425</v>
      </c>
      <c r="B2" s="56"/>
      <c r="C2" s="40"/>
      <c r="D2" s="1"/>
    </row>
    <row r="3" spans="1:4" ht="15.75" x14ac:dyDescent="0.25">
      <c r="A3" s="41"/>
      <c r="B3" s="41"/>
      <c r="C3" s="40"/>
      <c r="D3" s="1"/>
    </row>
    <row r="4" spans="1:4" ht="15.75" x14ac:dyDescent="0.25">
      <c r="A4" s="3" t="s">
        <v>2</v>
      </c>
      <c r="B4" s="3" t="s">
        <v>26</v>
      </c>
      <c r="C4" s="7" t="s">
        <v>702</v>
      </c>
      <c r="D4" s="1"/>
    </row>
    <row r="5" spans="1:4" ht="245.25" customHeight="1" x14ac:dyDescent="0.25">
      <c r="A5" s="3">
        <v>1</v>
      </c>
      <c r="B5" s="4" t="s">
        <v>426</v>
      </c>
      <c r="C5" s="5">
        <v>969300</v>
      </c>
      <c r="D5" s="1"/>
    </row>
    <row r="6" spans="1:4" ht="15.75" x14ac:dyDescent="0.25">
      <c r="A6" s="50" t="s">
        <v>0</v>
      </c>
      <c r="B6" s="57"/>
      <c r="C6" s="42">
        <v>969300</v>
      </c>
      <c r="D6" s="1"/>
    </row>
    <row r="7" spans="1:4" ht="15.75" x14ac:dyDescent="0.25">
      <c r="A7" s="8"/>
      <c r="B7" s="8"/>
      <c r="C7" s="8"/>
      <c r="D7" s="1"/>
    </row>
  </sheetData>
  <mergeCells count="2">
    <mergeCell ref="A2:B2"/>
    <mergeCell ref="A6:B6"/>
  </mergeCells>
  <pageMargins left="0.7" right="0.7" top="0.75" bottom="0.75" header="0.3" footer="0.3"/>
  <pageSetup paperSize="9" scale="9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tabSelected="1" topLeftCell="A271" zoomScaleNormal="100" workbookViewId="0">
      <selection activeCell="J285" sqref="J285"/>
    </sheetView>
  </sheetViews>
  <sheetFormatPr defaultRowHeight="15" x14ac:dyDescent="0.25"/>
  <cols>
    <col min="1" max="1" width="7.42578125" customWidth="1"/>
    <col min="2" max="2" width="61" customWidth="1"/>
    <col min="3" max="3" width="12.42578125" customWidth="1"/>
    <col min="4" max="4" width="13.5703125" customWidth="1"/>
    <col min="5" max="5" width="26" customWidth="1"/>
    <col min="6" max="6" width="25.7109375" customWidth="1"/>
  </cols>
  <sheetData>
    <row r="1" spans="1:7" ht="15.75" x14ac:dyDescent="0.25">
      <c r="A1" s="23"/>
      <c r="B1" s="58"/>
      <c r="C1" s="58"/>
      <c r="D1" s="58"/>
      <c r="E1" s="58"/>
      <c r="F1" s="58"/>
      <c r="G1" s="1"/>
    </row>
    <row r="2" spans="1:7" ht="15.75" x14ac:dyDescent="0.25">
      <c r="A2" s="23"/>
      <c r="B2" s="43"/>
      <c r="C2" s="43"/>
      <c r="D2" s="43"/>
      <c r="E2" s="44"/>
      <c r="F2" s="44"/>
      <c r="G2" s="1"/>
    </row>
    <row r="3" spans="1:7" ht="15.75" x14ac:dyDescent="0.25">
      <c r="A3" s="51" t="s">
        <v>427</v>
      </c>
      <c r="B3" s="51"/>
      <c r="C3" s="38"/>
      <c r="D3" s="38"/>
      <c r="E3" s="25"/>
      <c r="F3" s="23"/>
      <c r="G3" s="1"/>
    </row>
    <row r="4" spans="1:7" ht="15.75" x14ac:dyDescent="0.25">
      <c r="A4" s="45"/>
      <c r="B4" s="45"/>
      <c r="C4" s="45"/>
      <c r="D4" s="45"/>
      <c r="E4" s="25"/>
      <c r="F4" s="23"/>
      <c r="G4" s="1"/>
    </row>
    <row r="5" spans="1:7" ht="63" x14ac:dyDescent="0.25">
      <c r="A5" s="17" t="s">
        <v>2</v>
      </c>
      <c r="B5" s="17" t="s">
        <v>26</v>
      </c>
      <c r="C5" s="18" t="s">
        <v>410</v>
      </c>
      <c r="D5" s="17" t="s">
        <v>411</v>
      </c>
      <c r="E5" s="18" t="s">
        <v>419</v>
      </c>
      <c r="F5" s="80" t="s">
        <v>700</v>
      </c>
      <c r="G5" s="1"/>
    </row>
    <row r="6" spans="1:7" ht="171.75" customHeight="1" x14ac:dyDescent="0.25">
      <c r="A6" s="17">
        <v>1</v>
      </c>
      <c r="B6" s="76" t="s">
        <v>428</v>
      </c>
      <c r="C6" s="18" t="s">
        <v>317</v>
      </c>
      <c r="D6" s="18" t="s">
        <v>317</v>
      </c>
      <c r="E6" s="20">
        <v>79000</v>
      </c>
      <c r="F6" s="30">
        <v>71100</v>
      </c>
      <c r="G6" s="1"/>
    </row>
    <row r="7" spans="1:7" ht="120.75" customHeight="1" x14ac:dyDescent="0.25">
      <c r="A7" s="17">
        <v>2</v>
      </c>
      <c r="B7" s="76" t="s">
        <v>429</v>
      </c>
      <c r="C7" s="18" t="s">
        <v>317</v>
      </c>
      <c r="D7" s="18" t="s">
        <v>317</v>
      </c>
      <c r="E7" s="20">
        <v>5900</v>
      </c>
      <c r="F7" s="30">
        <v>5310</v>
      </c>
      <c r="G7" s="1"/>
    </row>
    <row r="8" spans="1:7" ht="129" customHeight="1" x14ac:dyDescent="0.25">
      <c r="A8" s="17">
        <v>3</v>
      </c>
      <c r="B8" s="76" t="s">
        <v>430</v>
      </c>
      <c r="C8" s="18" t="s">
        <v>317</v>
      </c>
      <c r="D8" s="18" t="s">
        <v>317</v>
      </c>
      <c r="E8" s="20">
        <v>117000</v>
      </c>
      <c r="F8" s="30">
        <v>105300</v>
      </c>
      <c r="G8" s="1"/>
    </row>
    <row r="9" spans="1:7" ht="120.75" customHeight="1" x14ac:dyDescent="0.25">
      <c r="A9" s="17">
        <v>4</v>
      </c>
      <c r="B9" s="76" t="s">
        <v>431</v>
      </c>
      <c r="C9" s="18" t="s">
        <v>317</v>
      </c>
      <c r="D9" s="18" t="s">
        <v>317</v>
      </c>
      <c r="E9" s="20">
        <v>27600</v>
      </c>
      <c r="F9" s="30">
        <v>24840</v>
      </c>
      <c r="G9" s="1"/>
    </row>
    <row r="10" spans="1:7" ht="97.5" customHeight="1" x14ac:dyDescent="0.25">
      <c r="A10" s="17">
        <v>5</v>
      </c>
      <c r="B10" s="76" t="s">
        <v>432</v>
      </c>
      <c r="C10" s="18" t="s">
        <v>317</v>
      </c>
      <c r="D10" s="18" t="s">
        <v>317</v>
      </c>
      <c r="E10" s="20">
        <v>38500</v>
      </c>
      <c r="F10" s="30">
        <v>34650</v>
      </c>
      <c r="G10" s="1"/>
    </row>
    <row r="11" spans="1:7" ht="161.25" customHeight="1" x14ac:dyDescent="0.25">
      <c r="A11" s="17">
        <v>6</v>
      </c>
      <c r="B11" s="76" t="s">
        <v>433</v>
      </c>
      <c r="C11" s="18" t="s">
        <v>317</v>
      </c>
      <c r="D11" s="18" t="s">
        <v>317</v>
      </c>
      <c r="E11" s="20">
        <v>317000</v>
      </c>
      <c r="F11" s="30">
        <v>285300</v>
      </c>
      <c r="G11" s="1"/>
    </row>
    <row r="12" spans="1:7" ht="130.5" customHeight="1" x14ac:dyDescent="0.25">
      <c r="A12" s="17">
        <v>7</v>
      </c>
      <c r="B12" s="69" t="s">
        <v>434</v>
      </c>
      <c r="C12" s="18" t="s">
        <v>317</v>
      </c>
      <c r="D12" s="18" t="s">
        <v>317</v>
      </c>
      <c r="E12" s="46">
        <v>670</v>
      </c>
      <c r="F12" s="30">
        <v>603</v>
      </c>
      <c r="G12" s="1"/>
    </row>
    <row r="13" spans="1:7" ht="129.75" customHeight="1" x14ac:dyDescent="0.25">
      <c r="A13" s="17">
        <v>8</v>
      </c>
      <c r="B13" s="69" t="s">
        <v>435</v>
      </c>
      <c r="C13" s="18" t="s">
        <v>317</v>
      </c>
      <c r="D13" s="18" t="s">
        <v>317</v>
      </c>
      <c r="E13" s="20">
        <v>1900</v>
      </c>
      <c r="F13" s="30">
        <v>1710</v>
      </c>
      <c r="G13" s="1"/>
    </row>
    <row r="14" spans="1:7" ht="141" customHeight="1" x14ac:dyDescent="0.25">
      <c r="A14" s="17">
        <v>9</v>
      </c>
      <c r="B14" s="69" t="s">
        <v>436</v>
      </c>
      <c r="C14" s="18" t="s">
        <v>317</v>
      </c>
      <c r="D14" s="18" t="s">
        <v>317</v>
      </c>
      <c r="E14" s="20">
        <v>1300</v>
      </c>
      <c r="F14" s="30">
        <v>1170</v>
      </c>
      <c r="G14" s="1"/>
    </row>
    <row r="15" spans="1:7" ht="142.5" customHeight="1" x14ac:dyDescent="0.25">
      <c r="A15" s="17">
        <v>10</v>
      </c>
      <c r="B15" s="77" t="s">
        <v>437</v>
      </c>
      <c r="C15" s="18" t="s">
        <v>317</v>
      </c>
      <c r="D15" s="18" t="s">
        <v>317</v>
      </c>
      <c r="E15" s="47">
        <v>380</v>
      </c>
      <c r="F15" s="30">
        <v>342</v>
      </c>
      <c r="G15" s="1"/>
    </row>
    <row r="16" spans="1:7" ht="93" customHeight="1" x14ac:dyDescent="0.25">
      <c r="A16" s="17">
        <v>11</v>
      </c>
      <c r="B16" s="78" t="s">
        <v>438</v>
      </c>
      <c r="C16" s="18" t="s">
        <v>317</v>
      </c>
      <c r="D16" s="18" t="s">
        <v>317</v>
      </c>
      <c r="E16" s="5">
        <v>760</v>
      </c>
      <c r="F16" s="30">
        <v>684</v>
      </c>
      <c r="G16" s="1"/>
    </row>
    <row r="17" spans="1:7" ht="40.5" customHeight="1" x14ac:dyDescent="0.25">
      <c r="A17" s="17">
        <v>12</v>
      </c>
      <c r="B17" s="18" t="s">
        <v>439</v>
      </c>
      <c r="C17" s="18" t="s">
        <v>31</v>
      </c>
      <c r="D17" s="18">
        <v>1</v>
      </c>
      <c r="E17" s="27">
        <v>549.61</v>
      </c>
      <c r="F17" s="30">
        <v>494.649</v>
      </c>
      <c r="G17" s="1"/>
    </row>
    <row r="18" spans="1:7" ht="46.5" customHeight="1" x14ac:dyDescent="0.25">
      <c r="A18" s="17">
        <v>13</v>
      </c>
      <c r="B18" s="18" t="s">
        <v>440</v>
      </c>
      <c r="C18" s="18" t="s">
        <v>31</v>
      </c>
      <c r="D18" s="18">
        <v>1</v>
      </c>
      <c r="E18" s="27">
        <v>672.89</v>
      </c>
      <c r="F18" s="30">
        <v>605.601</v>
      </c>
      <c r="G18" s="1"/>
    </row>
    <row r="19" spans="1:7" ht="41.25" customHeight="1" x14ac:dyDescent="0.25">
      <c r="A19" s="17">
        <v>14</v>
      </c>
      <c r="B19" s="18" t="s">
        <v>441</v>
      </c>
      <c r="C19" s="18" t="s">
        <v>31</v>
      </c>
      <c r="D19" s="18">
        <v>1</v>
      </c>
      <c r="E19" s="27">
        <v>10</v>
      </c>
      <c r="F19" s="30">
        <v>9</v>
      </c>
      <c r="G19" s="1"/>
    </row>
    <row r="20" spans="1:7" ht="39.75" customHeight="1" x14ac:dyDescent="0.25">
      <c r="A20" s="17">
        <v>15</v>
      </c>
      <c r="B20" s="18" t="s">
        <v>442</v>
      </c>
      <c r="C20" s="18" t="s">
        <v>31</v>
      </c>
      <c r="D20" s="18">
        <v>1</v>
      </c>
      <c r="E20" s="27">
        <v>226.11</v>
      </c>
      <c r="F20" s="30">
        <v>203.49900000000002</v>
      </c>
      <c r="G20" s="1"/>
    </row>
    <row r="21" spans="1:7" ht="54" customHeight="1" x14ac:dyDescent="0.25">
      <c r="A21" s="17">
        <v>16</v>
      </c>
      <c r="B21" s="18" t="s">
        <v>443</v>
      </c>
      <c r="C21" s="18" t="s">
        <v>31</v>
      </c>
      <c r="D21" s="18">
        <v>1</v>
      </c>
      <c r="E21" s="27">
        <v>10</v>
      </c>
      <c r="F21" s="30">
        <v>9</v>
      </c>
      <c r="G21" s="1"/>
    </row>
    <row r="22" spans="1:7" ht="33" customHeight="1" x14ac:dyDescent="0.25">
      <c r="A22" s="17">
        <v>17</v>
      </c>
      <c r="B22" s="18" t="s">
        <v>444</v>
      </c>
      <c r="C22" s="18" t="s">
        <v>31</v>
      </c>
      <c r="D22" s="18">
        <v>1</v>
      </c>
      <c r="E22" s="27">
        <v>209.04</v>
      </c>
      <c r="F22" s="30">
        <v>188.136</v>
      </c>
      <c r="G22" s="1"/>
    </row>
    <row r="23" spans="1:7" ht="44.25" customHeight="1" x14ac:dyDescent="0.25">
      <c r="A23" s="17">
        <v>18</v>
      </c>
      <c r="B23" s="18" t="s">
        <v>445</v>
      </c>
      <c r="C23" s="18" t="s">
        <v>31</v>
      </c>
      <c r="D23" s="18">
        <v>1</v>
      </c>
      <c r="E23" s="27">
        <v>20</v>
      </c>
      <c r="F23" s="30">
        <v>18</v>
      </c>
      <c r="G23" s="1"/>
    </row>
    <row r="24" spans="1:7" ht="60" customHeight="1" x14ac:dyDescent="0.25">
      <c r="A24" s="17">
        <v>19</v>
      </c>
      <c r="B24" s="18" t="s">
        <v>446</v>
      </c>
      <c r="C24" s="18" t="s">
        <v>31</v>
      </c>
      <c r="D24" s="18">
        <v>1</v>
      </c>
      <c r="E24" s="27">
        <v>20</v>
      </c>
      <c r="F24" s="30">
        <v>18</v>
      </c>
      <c r="G24" s="1"/>
    </row>
    <row r="25" spans="1:7" ht="36" customHeight="1" x14ac:dyDescent="0.25">
      <c r="A25" s="17">
        <v>20</v>
      </c>
      <c r="B25" s="18" t="s">
        <v>447</v>
      </c>
      <c r="C25" s="18" t="s">
        <v>31</v>
      </c>
      <c r="D25" s="18">
        <v>1</v>
      </c>
      <c r="E25" s="27">
        <v>118.83</v>
      </c>
      <c r="F25" s="30">
        <v>106.947</v>
      </c>
      <c r="G25" s="1"/>
    </row>
    <row r="26" spans="1:7" ht="37.5" customHeight="1" x14ac:dyDescent="0.25">
      <c r="A26" s="17">
        <v>21</v>
      </c>
      <c r="B26" s="18" t="s">
        <v>448</v>
      </c>
      <c r="C26" s="18" t="s">
        <v>31</v>
      </c>
      <c r="D26" s="18">
        <v>1</v>
      </c>
      <c r="E26" s="27">
        <v>362.94</v>
      </c>
      <c r="F26" s="30">
        <v>326.64600000000002</v>
      </c>
      <c r="G26" s="1"/>
    </row>
    <row r="27" spans="1:7" ht="41.25" customHeight="1" x14ac:dyDescent="0.25">
      <c r="A27" s="17">
        <v>22</v>
      </c>
      <c r="B27" s="18" t="s">
        <v>449</v>
      </c>
      <c r="C27" s="18" t="s">
        <v>31</v>
      </c>
      <c r="D27" s="18">
        <v>1</v>
      </c>
      <c r="E27" s="27">
        <v>362.94</v>
      </c>
      <c r="F27" s="30">
        <v>326.64600000000002</v>
      </c>
      <c r="G27" s="1"/>
    </row>
    <row r="28" spans="1:7" ht="45" customHeight="1" x14ac:dyDescent="0.25">
      <c r="A28" s="17">
        <v>23</v>
      </c>
      <c r="B28" s="18" t="s">
        <v>450</v>
      </c>
      <c r="C28" s="18" t="s">
        <v>31</v>
      </c>
      <c r="D28" s="18">
        <v>1</v>
      </c>
      <c r="E28" s="27">
        <v>111.31</v>
      </c>
      <c r="F28" s="30">
        <v>100.179</v>
      </c>
      <c r="G28" s="1"/>
    </row>
    <row r="29" spans="1:7" ht="44.25" customHeight="1" x14ac:dyDescent="0.25">
      <c r="A29" s="17">
        <v>24</v>
      </c>
      <c r="B29" s="18" t="s">
        <v>451</v>
      </c>
      <c r="C29" s="18" t="s">
        <v>31</v>
      </c>
      <c r="D29" s="18">
        <v>1</v>
      </c>
      <c r="E29" s="27">
        <v>372.51</v>
      </c>
      <c r="F29" s="30">
        <v>335.25900000000001</v>
      </c>
      <c r="G29" s="1"/>
    </row>
    <row r="30" spans="1:7" ht="37.5" customHeight="1" x14ac:dyDescent="0.25">
      <c r="A30" s="17">
        <v>25</v>
      </c>
      <c r="B30" s="18" t="s">
        <v>452</v>
      </c>
      <c r="C30" s="18" t="s">
        <v>31</v>
      </c>
      <c r="D30" s="18">
        <v>1</v>
      </c>
      <c r="E30" s="27">
        <v>383.53</v>
      </c>
      <c r="F30" s="30">
        <v>345.17699999999996</v>
      </c>
      <c r="G30" s="1"/>
    </row>
    <row r="31" spans="1:7" ht="35.25" customHeight="1" x14ac:dyDescent="0.25">
      <c r="A31" s="17">
        <v>26</v>
      </c>
      <c r="B31" s="18" t="s">
        <v>453</v>
      </c>
      <c r="C31" s="18" t="s">
        <v>31</v>
      </c>
      <c r="D31" s="18">
        <v>1</v>
      </c>
      <c r="E31" s="27">
        <v>383.53</v>
      </c>
      <c r="F31" s="30">
        <v>345.17699999999996</v>
      </c>
      <c r="G31" s="1"/>
    </row>
    <row r="32" spans="1:7" ht="31.5" customHeight="1" x14ac:dyDescent="0.25">
      <c r="A32" s="17">
        <v>27</v>
      </c>
      <c r="B32" s="18" t="s">
        <v>454</v>
      </c>
      <c r="C32" s="18" t="s">
        <v>31</v>
      </c>
      <c r="D32" s="18">
        <v>1</v>
      </c>
      <c r="E32" s="27">
        <v>284.44</v>
      </c>
      <c r="F32" s="30">
        <v>255.99599999999998</v>
      </c>
      <c r="G32" s="1"/>
    </row>
    <row r="33" spans="1:7" ht="25.5" customHeight="1" x14ac:dyDescent="0.25">
      <c r="A33" s="17">
        <v>28</v>
      </c>
      <c r="B33" s="18" t="s">
        <v>455</v>
      </c>
      <c r="C33" s="18" t="s">
        <v>31</v>
      </c>
      <c r="D33" s="18">
        <v>1</v>
      </c>
      <c r="E33" s="27">
        <v>284.44</v>
      </c>
      <c r="F33" s="30">
        <v>255.99599999999998</v>
      </c>
      <c r="G33" s="1"/>
    </row>
    <row r="34" spans="1:7" ht="26.25" customHeight="1" x14ac:dyDescent="0.25">
      <c r="A34" s="17">
        <v>29</v>
      </c>
      <c r="B34" s="18" t="s">
        <v>456</v>
      </c>
      <c r="C34" s="18" t="s">
        <v>31</v>
      </c>
      <c r="D34" s="18">
        <v>1</v>
      </c>
      <c r="E34" s="27">
        <v>276.98</v>
      </c>
      <c r="F34" s="30">
        <v>249.28200000000001</v>
      </c>
      <c r="G34" s="1"/>
    </row>
    <row r="35" spans="1:7" ht="30.75" customHeight="1" x14ac:dyDescent="0.25">
      <c r="A35" s="17">
        <v>30</v>
      </c>
      <c r="B35" s="18" t="s">
        <v>457</v>
      </c>
      <c r="C35" s="18" t="s">
        <v>31</v>
      </c>
      <c r="D35" s="18">
        <v>1</v>
      </c>
      <c r="E35" s="27">
        <v>436.63</v>
      </c>
      <c r="F35" s="30">
        <v>392.96699999999998</v>
      </c>
      <c r="G35" s="1"/>
    </row>
    <row r="36" spans="1:7" ht="50.25" customHeight="1" x14ac:dyDescent="0.25">
      <c r="A36" s="17">
        <v>31</v>
      </c>
      <c r="B36" s="18" t="s">
        <v>458</v>
      </c>
      <c r="C36" s="18" t="s">
        <v>31</v>
      </c>
      <c r="D36" s="18">
        <v>1</v>
      </c>
      <c r="E36" s="27">
        <v>108</v>
      </c>
      <c r="F36" s="30">
        <v>97.2</v>
      </c>
      <c r="G36" s="1"/>
    </row>
    <row r="37" spans="1:7" ht="35.25" customHeight="1" x14ac:dyDescent="0.25">
      <c r="A37" s="17">
        <v>32</v>
      </c>
      <c r="B37" s="18" t="s">
        <v>459</v>
      </c>
      <c r="C37" s="18" t="s">
        <v>31</v>
      </c>
      <c r="D37" s="18">
        <v>1</v>
      </c>
      <c r="E37" s="27">
        <v>591.03</v>
      </c>
      <c r="F37" s="30">
        <v>531.92700000000002</v>
      </c>
      <c r="G37" s="1"/>
    </row>
    <row r="38" spans="1:7" ht="49.5" customHeight="1" x14ac:dyDescent="0.25">
      <c r="A38" s="17">
        <v>33</v>
      </c>
      <c r="B38" s="18" t="s">
        <v>460</v>
      </c>
      <c r="C38" s="18" t="s">
        <v>31</v>
      </c>
      <c r="D38" s="18">
        <v>1</v>
      </c>
      <c r="E38" s="27">
        <v>591.03</v>
      </c>
      <c r="F38" s="30">
        <v>531.92700000000002</v>
      </c>
      <c r="G38" s="1"/>
    </row>
    <row r="39" spans="1:7" ht="45" customHeight="1" x14ac:dyDescent="0.25">
      <c r="A39" s="17">
        <v>34</v>
      </c>
      <c r="B39" s="18" t="s">
        <v>461</v>
      </c>
      <c r="C39" s="18" t="s">
        <v>31</v>
      </c>
      <c r="D39" s="18">
        <v>1</v>
      </c>
      <c r="E39" s="27">
        <v>296.82</v>
      </c>
      <c r="F39" s="30">
        <v>267.13799999999998</v>
      </c>
      <c r="G39" s="1"/>
    </row>
    <row r="40" spans="1:7" ht="31.5" x14ac:dyDescent="0.25">
      <c r="A40" s="17">
        <v>35</v>
      </c>
      <c r="B40" s="18" t="s">
        <v>462</v>
      </c>
      <c r="C40" s="18" t="s">
        <v>31</v>
      </c>
      <c r="D40" s="18">
        <v>1</v>
      </c>
      <c r="E40" s="27">
        <v>672.68</v>
      </c>
      <c r="F40" s="30">
        <v>605.41199999999992</v>
      </c>
      <c r="G40" s="1"/>
    </row>
    <row r="41" spans="1:7" ht="42" customHeight="1" x14ac:dyDescent="0.25">
      <c r="A41" s="17">
        <v>36</v>
      </c>
      <c r="B41" s="18" t="s">
        <v>463</v>
      </c>
      <c r="C41" s="18" t="s">
        <v>31</v>
      </c>
      <c r="D41" s="18">
        <v>1</v>
      </c>
      <c r="E41" s="27">
        <v>17.77</v>
      </c>
      <c r="F41" s="30">
        <v>15.992999999999999</v>
      </c>
      <c r="G41" s="1"/>
    </row>
    <row r="42" spans="1:7" ht="31.5" customHeight="1" x14ac:dyDescent="0.25">
      <c r="A42" s="17">
        <v>37</v>
      </c>
      <c r="B42" s="18" t="s">
        <v>464</v>
      </c>
      <c r="C42" s="18" t="s">
        <v>31</v>
      </c>
      <c r="D42" s="18">
        <v>1</v>
      </c>
      <c r="E42" s="27">
        <v>427.76</v>
      </c>
      <c r="F42" s="30">
        <v>384.98399999999998</v>
      </c>
      <c r="G42" s="1"/>
    </row>
    <row r="43" spans="1:7" ht="43.5" customHeight="1" x14ac:dyDescent="0.25">
      <c r="A43" s="17">
        <v>38</v>
      </c>
      <c r="B43" s="18" t="s">
        <v>465</v>
      </c>
      <c r="C43" s="18" t="s">
        <v>31</v>
      </c>
      <c r="D43" s="18">
        <v>1</v>
      </c>
      <c r="E43" s="27">
        <v>337.09</v>
      </c>
      <c r="F43" s="30">
        <v>303.38099999999997</v>
      </c>
      <c r="G43" s="1"/>
    </row>
    <row r="44" spans="1:7" ht="31.5" customHeight="1" x14ac:dyDescent="0.25">
      <c r="A44" s="17">
        <v>39</v>
      </c>
      <c r="B44" s="18" t="s">
        <v>466</v>
      </c>
      <c r="C44" s="18" t="s">
        <v>31</v>
      </c>
      <c r="D44" s="18">
        <v>1</v>
      </c>
      <c r="E44" s="27">
        <v>684.2</v>
      </c>
      <c r="F44" s="30">
        <v>615.78000000000009</v>
      </c>
      <c r="G44" s="1"/>
    </row>
    <row r="45" spans="1:7" ht="45.75" customHeight="1" x14ac:dyDescent="0.25">
      <c r="A45" s="17">
        <v>40</v>
      </c>
      <c r="B45" s="18" t="s">
        <v>467</v>
      </c>
      <c r="C45" s="18" t="s">
        <v>31</v>
      </c>
      <c r="D45" s="18">
        <v>1</v>
      </c>
      <c r="E45" s="27">
        <v>170.15</v>
      </c>
      <c r="F45" s="30">
        <v>153.13499999999999</v>
      </c>
      <c r="G45" s="1"/>
    </row>
    <row r="46" spans="1:7" ht="31.5" customHeight="1" x14ac:dyDescent="0.25">
      <c r="A46" s="17">
        <v>41</v>
      </c>
      <c r="B46" s="18" t="s">
        <v>468</v>
      </c>
      <c r="C46" s="18" t="s">
        <v>31</v>
      </c>
      <c r="D46" s="18">
        <v>1</v>
      </c>
      <c r="E46" s="27">
        <v>167.46</v>
      </c>
      <c r="F46" s="30">
        <v>150.714</v>
      </c>
      <c r="G46" s="1"/>
    </row>
    <row r="47" spans="1:7" ht="21" customHeight="1" x14ac:dyDescent="0.25">
      <c r="A47" s="17">
        <v>42</v>
      </c>
      <c r="B47" s="18" t="s">
        <v>469</v>
      </c>
      <c r="C47" s="18" t="s">
        <v>31</v>
      </c>
      <c r="D47" s="18">
        <v>1</v>
      </c>
      <c r="E47" s="27">
        <v>16.079999999999998</v>
      </c>
      <c r="F47" s="30">
        <v>14.471999999999998</v>
      </c>
      <c r="G47" s="1"/>
    </row>
    <row r="48" spans="1:7" ht="19.5" customHeight="1" x14ac:dyDescent="0.25">
      <c r="A48" s="17">
        <v>43</v>
      </c>
      <c r="B48" s="18" t="s">
        <v>470</v>
      </c>
      <c r="C48" s="18" t="s">
        <v>31</v>
      </c>
      <c r="D48" s="18">
        <v>2</v>
      </c>
      <c r="E48" s="27">
        <v>74.94</v>
      </c>
      <c r="F48" s="30">
        <v>67.445999999999998</v>
      </c>
      <c r="G48" s="1"/>
    </row>
    <row r="49" spans="1:7" ht="15.75" x14ac:dyDescent="0.25">
      <c r="A49" s="17">
        <v>44</v>
      </c>
      <c r="B49" s="18" t="s">
        <v>471</v>
      </c>
      <c r="C49" s="18" t="s">
        <v>31</v>
      </c>
      <c r="D49" s="18">
        <v>1</v>
      </c>
      <c r="E49" s="27">
        <v>23.91</v>
      </c>
      <c r="F49" s="30">
        <v>21.518999999999998</v>
      </c>
      <c r="G49" s="1"/>
    </row>
    <row r="50" spans="1:7" ht="15.75" x14ac:dyDescent="0.25">
      <c r="A50" s="17">
        <v>45</v>
      </c>
      <c r="B50" s="18" t="s">
        <v>472</v>
      </c>
      <c r="C50" s="18" t="s">
        <v>31</v>
      </c>
      <c r="D50" s="18">
        <v>1</v>
      </c>
      <c r="E50" s="27">
        <v>16.68</v>
      </c>
      <c r="F50" s="30">
        <v>15.012</v>
      </c>
      <c r="G50" s="1"/>
    </row>
    <row r="51" spans="1:7" ht="12.75" customHeight="1" x14ac:dyDescent="0.25">
      <c r="A51" s="17">
        <v>46</v>
      </c>
      <c r="B51" s="18" t="s">
        <v>473</v>
      </c>
      <c r="C51" s="18" t="s">
        <v>31</v>
      </c>
      <c r="D51" s="18">
        <v>19</v>
      </c>
      <c r="E51" s="27">
        <v>28.5</v>
      </c>
      <c r="F51" s="30">
        <v>25.65</v>
      </c>
      <c r="G51" s="1"/>
    </row>
    <row r="52" spans="1:7" ht="11.25" customHeight="1" x14ac:dyDescent="0.25">
      <c r="A52" s="17">
        <v>47</v>
      </c>
      <c r="B52" s="18" t="s">
        <v>474</v>
      </c>
      <c r="C52" s="18" t="s">
        <v>31</v>
      </c>
      <c r="D52" s="18">
        <v>152</v>
      </c>
      <c r="E52" s="27">
        <v>69.67</v>
      </c>
      <c r="F52" s="30">
        <v>62.703000000000003</v>
      </c>
      <c r="G52" s="1"/>
    </row>
    <row r="53" spans="1:7" ht="15.75" x14ac:dyDescent="0.25">
      <c r="A53" s="17">
        <v>48</v>
      </c>
      <c r="B53" s="18" t="s">
        <v>475</v>
      </c>
      <c r="C53" s="18" t="s">
        <v>38</v>
      </c>
      <c r="D53" s="18">
        <v>7</v>
      </c>
      <c r="E53" s="27">
        <v>15.61</v>
      </c>
      <c r="F53" s="30">
        <v>14.048999999999999</v>
      </c>
      <c r="G53" s="1"/>
    </row>
    <row r="54" spans="1:7" ht="20.25" customHeight="1" x14ac:dyDescent="0.25">
      <c r="A54" s="17">
        <v>49</v>
      </c>
      <c r="B54" s="18" t="s">
        <v>476</v>
      </c>
      <c r="C54" s="18" t="s">
        <v>31</v>
      </c>
      <c r="D54" s="18">
        <v>7</v>
      </c>
      <c r="E54" s="27">
        <v>0.92</v>
      </c>
      <c r="F54" s="30">
        <v>0.82800000000000007</v>
      </c>
      <c r="G54" s="1"/>
    </row>
    <row r="55" spans="1:7" ht="14.25" customHeight="1" x14ac:dyDescent="0.25">
      <c r="A55" s="17">
        <v>50</v>
      </c>
      <c r="B55" s="18" t="s">
        <v>477</v>
      </c>
      <c r="C55" s="18" t="s">
        <v>31</v>
      </c>
      <c r="D55" s="18">
        <v>6</v>
      </c>
      <c r="E55" s="27">
        <v>33.69</v>
      </c>
      <c r="F55" s="30">
        <v>30.320999999999998</v>
      </c>
      <c r="G55" s="1"/>
    </row>
    <row r="56" spans="1:7" ht="15.75" x14ac:dyDescent="0.25">
      <c r="A56" s="17">
        <v>51</v>
      </c>
      <c r="B56" s="18" t="s">
        <v>478</v>
      </c>
      <c r="C56" s="18" t="s">
        <v>31</v>
      </c>
      <c r="D56" s="18">
        <v>2</v>
      </c>
      <c r="E56" s="27">
        <v>63.7</v>
      </c>
      <c r="F56" s="30">
        <v>57.33</v>
      </c>
      <c r="G56" s="1"/>
    </row>
    <row r="57" spans="1:7" ht="17.25" customHeight="1" x14ac:dyDescent="0.25">
      <c r="A57" s="17">
        <v>52</v>
      </c>
      <c r="B57" s="18" t="s">
        <v>479</v>
      </c>
      <c r="C57" s="18" t="s">
        <v>31</v>
      </c>
      <c r="D57" s="18">
        <v>9</v>
      </c>
      <c r="E57" s="27">
        <v>298.83</v>
      </c>
      <c r="F57" s="30">
        <v>268.947</v>
      </c>
      <c r="G57" s="1"/>
    </row>
    <row r="58" spans="1:7" ht="24.75" customHeight="1" x14ac:dyDescent="0.25">
      <c r="A58" s="17">
        <v>53</v>
      </c>
      <c r="B58" s="18" t="s">
        <v>480</v>
      </c>
      <c r="C58" s="18" t="s">
        <v>31</v>
      </c>
      <c r="D58" s="18">
        <v>1</v>
      </c>
      <c r="E58" s="27">
        <v>52.8</v>
      </c>
      <c r="F58" s="30">
        <v>47.519999999999996</v>
      </c>
      <c r="G58" s="1"/>
    </row>
    <row r="59" spans="1:7" ht="30" customHeight="1" x14ac:dyDescent="0.25">
      <c r="A59" s="17">
        <v>54</v>
      </c>
      <c r="B59" s="18" t="s">
        <v>481</v>
      </c>
      <c r="C59" s="18" t="s">
        <v>31</v>
      </c>
      <c r="D59" s="18">
        <v>3</v>
      </c>
      <c r="E59" s="27">
        <v>67.290000000000006</v>
      </c>
      <c r="F59" s="30">
        <v>60.561000000000007</v>
      </c>
      <c r="G59" s="1"/>
    </row>
    <row r="60" spans="1:7" ht="15.75" x14ac:dyDescent="0.25">
      <c r="A60" s="17">
        <v>55</v>
      </c>
      <c r="B60" s="18" t="s">
        <v>482</v>
      </c>
      <c r="C60" s="18" t="s">
        <v>31</v>
      </c>
      <c r="D60" s="18">
        <v>1</v>
      </c>
      <c r="E60" s="27">
        <v>60.83</v>
      </c>
      <c r="F60" s="30">
        <v>54.747</v>
      </c>
      <c r="G60" s="1"/>
    </row>
    <row r="61" spans="1:7" ht="27.75" customHeight="1" x14ac:dyDescent="0.25">
      <c r="A61" s="17">
        <v>56</v>
      </c>
      <c r="B61" s="18" t="s">
        <v>483</v>
      </c>
      <c r="C61" s="18" t="s">
        <v>31</v>
      </c>
      <c r="D61" s="18">
        <v>15</v>
      </c>
      <c r="E61" s="27">
        <v>474.99</v>
      </c>
      <c r="F61" s="30">
        <v>427.49099999999999</v>
      </c>
      <c r="G61" s="1"/>
    </row>
    <row r="62" spans="1:7" ht="21" customHeight="1" x14ac:dyDescent="0.25">
      <c r="A62" s="17">
        <v>57</v>
      </c>
      <c r="B62" s="18" t="s">
        <v>484</v>
      </c>
      <c r="C62" s="18" t="s">
        <v>38</v>
      </c>
      <c r="D62" s="18">
        <v>1.8</v>
      </c>
      <c r="E62" s="27">
        <v>24.51</v>
      </c>
      <c r="F62" s="30">
        <v>22.059000000000001</v>
      </c>
      <c r="G62" s="1"/>
    </row>
    <row r="63" spans="1:7" ht="15.75" x14ac:dyDescent="0.25">
      <c r="A63" s="17">
        <v>58</v>
      </c>
      <c r="B63" s="18" t="s">
        <v>485</v>
      </c>
      <c r="C63" s="18" t="s">
        <v>31</v>
      </c>
      <c r="D63" s="18">
        <v>5</v>
      </c>
      <c r="E63" s="27">
        <v>12.25</v>
      </c>
      <c r="F63" s="30">
        <v>11.025</v>
      </c>
      <c r="G63" s="1"/>
    </row>
    <row r="64" spans="1:7" ht="15.75" x14ac:dyDescent="0.25">
      <c r="A64" s="17">
        <v>59</v>
      </c>
      <c r="B64" s="18" t="s">
        <v>486</v>
      </c>
      <c r="C64" s="18" t="s">
        <v>31</v>
      </c>
      <c r="D64" s="18">
        <v>1</v>
      </c>
      <c r="E64" s="27">
        <v>10</v>
      </c>
      <c r="F64" s="30">
        <v>9</v>
      </c>
      <c r="G64" s="1"/>
    </row>
    <row r="65" spans="1:7" ht="15.75" x14ac:dyDescent="0.25">
      <c r="A65" s="17">
        <v>60</v>
      </c>
      <c r="B65" s="18" t="s">
        <v>487</v>
      </c>
      <c r="C65" s="18" t="s">
        <v>31</v>
      </c>
      <c r="D65" s="18">
        <v>1</v>
      </c>
      <c r="E65" s="27">
        <v>29</v>
      </c>
      <c r="F65" s="30">
        <v>26.1</v>
      </c>
      <c r="G65" s="1"/>
    </row>
    <row r="66" spans="1:7" ht="15.75" x14ac:dyDescent="0.25">
      <c r="A66" s="17">
        <v>61</v>
      </c>
      <c r="B66" s="18" t="s">
        <v>488</v>
      </c>
      <c r="C66" s="18" t="s">
        <v>31</v>
      </c>
      <c r="D66" s="18">
        <v>3</v>
      </c>
      <c r="E66" s="27">
        <v>7.49</v>
      </c>
      <c r="F66" s="30">
        <v>6.7409999999999997</v>
      </c>
      <c r="G66" s="1"/>
    </row>
    <row r="67" spans="1:7" ht="15.75" x14ac:dyDescent="0.25">
      <c r="A67" s="17">
        <v>62</v>
      </c>
      <c r="B67" s="18" t="s">
        <v>489</v>
      </c>
      <c r="C67" s="18" t="s">
        <v>31</v>
      </c>
      <c r="D67" s="18">
        <v>9</v>
      </c>
      <c r="E67" s="27">
        <v>18.100000000000001</v>
      </c>
      <c r="F67" s="30">
        <v>16.290000000000003</v>
      </c>
      <c r="G67" s="1"/>
    </row>
    <row r="68" spans="1:7" ht="15.75" x14ac:dyDescent="0.25">
      <c r="A68" s="17">
        <v>63</v>
      </c>
      <c r="B68" s="18" t="s">
        <v>490</v>
      </c>
      <c r="C68" s="18" t="s">
        <v>31</v>
      </c>
      <c r="D68" s="18">
        <v>2</v>
      </c>
      <c r="E68" s="27">
        <v>137.63999999999999</v>
      </c>
      <c r="F68" s="30">
        <v>123.87599999999999</v>
      </c>
      <c r="G68" s="1"/>
    </row>
    <row r="69" spans="1:7" ht="15.75" x14ac:dyDescent="0.25">
      <c r="A69" s="17">
        <v>64</v>
      </c>
      <c r="B69" s="18" t="s">
        <v>491</v>
      </c>
      <c r="C69" s="18" t="s">
        <v>31</v>
      </c>
      <c r="D69" s="18">
        <v>8</v>
      </c>
      <c r="E69" s="27">
        <v>37.28</v>
      </c>
      <c r="F69" s="30">
        <v>33.552</v>
      </c>
      <c r="G69" s="1"/>
    </row>
    <row r="70" spans="1:7" ht="15.75" x14ac:dyDescent="0.25">
      <c r="A70" s="17">
        <v>65</v>
      </c>
      <c r="B70" s="18" t="s">
        <v>492</v>
      </c>
      <c r="C70" s="18" t="s">
        <v>31</v>
      </c>
      <c r="D70" s="18">
        <v>4</v>
      </c>
      <c r="E70" s="27">
        <v>32.24</v>
      </c>
      <c r="F70" s="30">
        <v>29.016000000000002</v>
      </c>
      <c r="G70" s="1"/>
    </row>
    <row r="71" spans="1:7" ht="15.75" x14ac:dyDescent="0.25">
      <c r="A71" s="17">
        <v>66</v>
      </c>
      <c r="B71" s="18" t="s">
        <v>493</v>
      </c>
      <c r="C71" s="18" t="s">
        <v>31</v>
      </c>
      <c r="D71" s="18">
        <v>2</v>
      </c>
      <c r="E71" s="27">
        <v>430.4</v>
      </c>
      <c r="F71" s="30">
        <v>387.35999999999996</v>
      </c>
      <c r="G71" s="1"/>
    </row>
    <row r="72" spans="1:7" ht="15.75" x14ac:dyDescent="0.25">
      <c r="A72" s="17">
        <v>67</v>
      </c>
      <c r="B72" s="18" t="s">
        <v>494</v>
      </c>
      <c r="C72" s="18" t="s">
        <v>31</v>
      </c>
      <c r="D72" s="18">
        <v>1</v>
      </c>
      <c r="E72" s="27">
        <v>182.47</v>
      </c>
      <c r="F72" s="30">
        <v>164.22300000000001</v>
      </c>
      <c r="G72" s="1"/>
    </row>
    <row r="73" spans="1:7" ht="15.75" x14ac:dyDescent="0.25">
      <c r="A73" s="17">
        <v>68</v>
      </c>
      <c r="B73" s="18" t="s">
        <v>495</v>
      </c>
      <c r="C73" s="18" t="s">
        <v>31</v>
      </c>
      <c r="D73" s="18">
        <v>2</v>
      </c>
      <c r="E73" s="27">
        <v>17.7</v>
      </c>
      <c r="F73" s="30">
        <v>15.93</v>
      </c>
      <c r="G73" s="1"/>
    </row>
    <row r="74" spans="1:7" ht="15.75" x14ac:dyDescent="0.25">
      <c r="A74" s="17">
        <v>69</v>
      </c>
      <c r="B74" s="18" t="s">
        <v>496</v>
      </c>
      <c r="C74" s="18" t="s">
        <v>31</v>
      </c>
      <c r="D74" s="18">
        <v>1</v>
      </c>
      <c r="E74" s="27">
        <v>25.09</v>
      </c>
      <c r="F74" s="30">
        <v>22.581</v>
      </c>
      <c r="G74" s="1"/>
    </row>
    <row r="75" spans="1:7" ht="15.75" x14ac:dyDescent="0.25">
      <c r="A75" s="17">
        <v>70</v>
      </c>
      <c r="B75" s="18" t="s">
        <v>497</v>
      </c>
      <c r="C75" s="18" t="s">
        <v>31</v>
      </c>
      <c r="D75" s="18">
        <v>1</v>
      </c>
      <c r="E75" s="27">
        <v>12.8</v>
      </c>
      <c r="F75" s="30">
        <v>11.52</v>
      </c>
      <c r="G75" s="1"/>
    </row>
    <row r="76" spans="1:7" ht="15.75" x14ac:dyDescent="0.25">
      <c r="A76" s="17">
        <v>71</v>
      </c>
      <c r="B76" s="18" t="s">
        <v>498</v>
      </c>
      <c r="C76" s="18" t="s">
        <v>31</v>
      </c>
      <c r="D76" s="18">
        <v>2</v>
      </c>
      <c r="E76" s="27">
        <v>43.54</v>
      </c>
      <c r="F76" s="30">
        <v>39.186</v>
      </c>
      <c r="G76" s="1"/>
    </row>
    <row r="77" spans="1:7" ht="15.75" x14ac:dyDescent="0.25">
      <c r="A77" s="17">
        <v>72</v>
      </c>
      <c r="B77" s="18" t="s">
        <v>499</v>
      </c>
      <c r="C77" s="18" t="s">
        <v>31</v>
      </c>
      <c r="D77" s="18">
        <v>2</v>
      </c>
      <c r="E77" s="27">
        <v>42</v>
      </c>
      <c r="F77" s="30">
        <v>37.799999999999997</v>
      </c>
      <c r="G77" s="1"/>
    </row>
    <row r="78" spans="1:7" ht="15.75" x14ac:dyDescent="0.25">
      <c r="A78" s="17">
        <v>73</v>
      </c>
      <c r="B78" s="18" t="s">
        <v>500</v>
      </c>
      <c r="C78" s="18" t="s">
        <v>31</v>
      </c>
      <c r="D78" s="18">
        <v>1</v>
      </c>
      <c r="E78" s="27">
        <v>34.26</v>
      </c>
      <c r="F78" s="30">
        <v>30.833999999999996</v>
      </c>
      <c r="G78" s="1"/>
    </row>
    <row r="79" spans="1:7" ht="28.5" customHeight="1" x14ac:dyDescent="0.25">
      <c r="A79" s="17">
        <v>74</v>
      </c>
      <c r="B79" s="18" t="s">
        <v>501</v>
      </c>
      <c r="C79" s="18" t="s">
        <v>31</v>
      </c>
      <c r="D79" s="18">
        <v>19</v>
      </c>
      <c r="E79" s="27">
        <v>686.09</v>
      </c>
      <c r="F79" s="30">
        <v>617.48099999999999</v>
      </c>
      <c r="G79" s="1"/>
    </row>
    <row r="80" spans="1:7" ht="27" customHeight="1" x14ac:dyDescent="0.25">
      <c r="A80" s="17">
        <v>75</v>
      </c>
      <c r="B80" s="18" t="s">
        <v>502</v>
      </c>
      <c r="C80" s="18" t="s">
        <v>31</v>
      </c>
      <c r="D80" s="18">
        <v>70</v>
      </c>
      <c r="E80" s="27">
        <v>17.5</v>
      </c>
      <c r="F80" s="30">
        <v>15.75</v>
      </c>
      <c r="G80" s="1"/>
    </row>
    <row r="81" spans="1:7" ht="25.5" customHeight="1" x14ac:dyDescent="0.25">
      <c r="A81" s="17">
        <v>76</v>
      </c>
      <c r="B81" s="18" t="s">
        <v>503</v>
      </c>
      <c r="C81" s="18" t="s">
        <v>31</v>
      </c>
      <c r="D81" s="18">
        <v>2989</v>
      </c>
      <c r="E81" s="27">
        <v>29.79</v>
      </c>
      <c r="F81" s="30">
        <v>26.811</v>
      </c>
      <c r="G81" s="1"/>
    </row>
    <row r="82" spans="1:7" ht="15.75" x14ac:dyDescent="0.25">
      <c r="A82" s="17">
        <v>77</v>
      </c>
      <c r="B82" s="18" t="s">
        <v>504</v>
      </c>
      <c r="C82" s="18" t="s">
        <v>31</v>
      </c>
      <c r="D82" s="18">
        <v>2564</v>
      </c>
      <c r="E82" s="27">
        <v>774.1</v>
      </c>
      <c r="F82" s="30">
        <v>696.69</v>
      </c>
      <c r="G82" s="1"/>
    </row>
    <row r="83" spans="1:7" ht="15.75" x14ac:dyDescent="0.25">
      <c r="A83" s="17">
        <v>78</v>
      </c>
      <c r="B83" s="18" t="s">
        <v>505</v>
      </c>
      <c r="C83" s="18" t="s">
        <v>31</v>
      </c>
      <c r="D83" s="18">
        <v>6</v>
      </c>
      <c r="E83" s="27">
        <v>523.02</v>
      </c>
      <c r="F83" s="30">
        <v>470.71799999999996</v>
      </c>
      <c r="G83" s="1"/>
    </row>
    <row r="84" spans="1:7" ht="15.75" x14ac:dyDescent="0.25">
      <c r="A84" s="17">
        <v>79</v>
      </c>
      <c r="B84" s="18" t="s">
        <v>506</v>
      </c>
      <c r="C84" s="18" t="s">
        <v>31</v>
      </c>
      <c r="D84" s="18">
        <v>1</v>
      </c>
      <c r="E84" s="27">
        <v>10.62</v>
      </c>
      <c r="F84" s="30">
        <v>9.5579999999999998</v>
      </c>
      <c r="G84" s="1"/>
    </row>
    <row r="85" spans="1:7" ht="15.75" x14ac:dyDescent="0.25">
      <c r="A85" s="17">
        <v>80</v>
      </c>
      <c r="B85" s="18" t="s">
        <v>507</v>
      </c>
      <c r="C85" s="18" t="s">
        <v>31</v>
      </c>
      <c r="D85" s="18">
        <v>4</v>
      </c>
      <c r="E85" s="27">
        <v>12.56</v>
      </c>
      <c r="F85" s="30">
        <v>11.304</v>
      </c>
      <c r="G85" s="1"/>
    </row>
    <row r="86" spans="1:7" ht="15.75" x14ac:dyDescent="0.25">
      <c r="A86" s="17">
        <v>81</v>
      </c>
      <c r="B86" s="18" t="s">
        <v>508</v>
      </c>
      <c r="C86" s="18" t="s">
        <v>31</v>
      </c>
      <c r="D86" s="18">
        <v>11</v>
      </c>
      <c r="E86" s="27">
        <v>44.16</v>
      </c>
      <c r="F86" s="30">
        <v>39.744</v>
      </c>
      <c r="G86" s="1"/>
    </row>
    <row r="87" spans="1:7" ht="15.75" x14ac:dyDescent="0.25">
      <c r="A87" s="17">
        <v>82</v>
      </c>
      <c r="B87" s="18" t="s">
        <v>509</v>
      </c>
      <c r="C87" s="18" t="s">
        <v>31</v>
      </c>
      <c r="D87" s="18">
        <v>2</v>
      </c>
      <c r="E87" s="27">
        <v>26</v>
      </c>
      <c r="F87" s="30">
        <v>23.4</v>
      </c>
      <c r="G87" s="1"/>
    </row>
    <row r="88" spans="1:7" ht="15.75" x14ac:dyDescent="0.25">
      <c r="A88" s="17">
        <v>83</v>
      </c>
      <c r="B88" s="18" t="s">
        <v>510</v>
      </c>
      <c r="C88" s="18" t="s">
        <v>31</v>
      </c>
      <c r="D88" s="18">
        <v>72</v>
      </c>
      <c r="E88" s="27">
        <v>896</v>
      </c>
      <c r="F88" s="30">
        <v>806.4</v>
      </c>
      <c r="G88" s="1"/>
    </row>
    <row r="89" spans="1:7" ht="15.75" x14ac:dyDescent="0.25">
      <c r="A89" s="17">
        <v>84</v>
      </c>
      <c r="B89" s="18" t="s">
        <v>511</v>
      </c>
      <c r="C89" s="18" t="s">
        <v>53</v>
      </c>
      <c r="D89" s="18">
        <v>20</v>
      </c>
      <c r="E89" s="27">
        <v>242</v>
      </c>
      <c r="F89" s="30">
        <v>217.8</v>
      </c>
      <c r="G89" s="1"/>
    </row>
    <row r="90" spans="1:7" ht="15.75" x14ac:dyDescent="0.25">
      <c r="A90" s="17">
        <v>85</v>
      </c>
      <c r="B90" s="18" t="s">
        <v>512</v>
      </c>
      <c r="C90" s="18" t="s">
        <v>31</v>
      </c>
      <c r="D90" s="18">
        <v>1</v>
      </c>
      <c r="E90" s="27">
        <v>144</v>
      </c>
      <c r="F90" s="30">
        <v>129.6</v>
      </c>
      <c r="G90" s="1"/>
    </row>
    <row r="91" spans="1:7" ht="15.75" x14ac:dyDescent="0.25">
      <c r="A91" s="17">
        <v>86</v>
      </c>
      <c r="B91" s="18" t="s">
        <v>513</v>
      </c>
      <c r="C91" s="18" t="s">
        <v>31</v>
      </c>
      <c r="D91" s="18">
        <v>4</v>
      </c>
      <c r="E91" s="27">
        <v>37.24</v>
      </c>
      <c r="F91" s="30">
        <v>33.516000000000005</v>
      </c>
      <c r="G91" s="1"/>
    </row>
    <row r="92" spans="1:7" ht="15.75" x14ac:dyDescent="0.25">
      <c r="A92" s="17">
        <v>87</v>
      </c>
      <c r="B92" s="18" t="s">
        <v>514</v>
      </c>
      <c r="C92" s="18" t="s">
        <v>31</v>
      </c>
      <c r="D92" s="18">
        <v>13</v>
      </c>
      <c r="E92" s="27">
        <v>40.04</v>
      </c>
      <c r="F92" s="30">
        <v>36.036000000000001</v>
      </c>
      <c r="G92" s="1"/>
    </row>
    <row r="93" spans="1:7" ht="15.75" x14ac:dyDescent="0.25">
      <c r="A93" s="17">
        <v>88</v>
      </c>
      <c r="B93" s="18" t="s">
        <v>515</v>
      </c>
      <c r="C93" s="18" t="s">
        <v>31</v>
      </c>
      <c r="D93" s="18">
        <v>3</v>
      </c>
      <c r="E93" s="27">
        <v>5.22</v>
      </c>
      <c r="F93" s="30">
        <v>4.6979999999999995</v>
      </c>
      <c r="G93" s="1"/>
    </row>
    <row r="94" spans="1:7" ht="15.75" x14ac:dyDescent="0.25">
      <c r="A94" s="17">
        <v>89</v>
      </c>
      <c r="B94" s="18" t="s">
        <v>516</v>
      </c>
      <c r="C94" s="18" t="s">
        <v>31</v>
      </c>
      <c r="D94" s="18">
        <v>6</v>
      </c>
      <c r="E94" s="27">
        <v>200.77</v>
      </c>
      <c r="F94" s="30">
        <v>180.69300000000001</v>
      </c>
      <c r="G94" s="1"/>
    </row>
    <row r="95" spans="1:7" ht="15.75" x14ac:dyDescent="0.25">
      <c r="A95" s="17">
        <v>90</v>
      </c>
      <c r="B95" s="18" t="s">
        <v>517</v>
      </c>
      <c r="C95" s="18" t="s">
        <v>31</v>
      </c>
      <c r="D95" s="18">
        <v>16</v>
      </c>
      <c r="E95" s="27">
        <v>1098.4000000000001</v>
      </c>
      <c r="F95" s="30">
        <v>988.56000000000006</v>
      </c>
      <c r="G95" s="1"/>
    </row>
    <row r="96" spans="1:7" ht="15.75" x14ac:dyDescent="0.25">
      <c r="A96" s="17">
        <v>91</v>
      </c>
      <c r="B96" s="18" t="s">
        <v>518</v>
      </c>
      <c r="C96" s="18" t="s">
        <v>31</v>
      </c>
      <c r="D96" s="18">
        <v>18</v>
      </c>
      <c r="E96" s="27">
        <v>164.79</v>
      </c>
      <c r="F96" s="30">
        <v>148.31099999999998</v>
      </c>
      <c r="G96" s="1"/>
    </row>
    <row r="97" spans="1:7" ht="15.75" x14ac:dyDescent="0.25">
      <c r="A97" s="17">
        <v>92</v>
      </c>
      <c r="B97" s="18" t="s">
        <v>519</v>
      </c>
      <c r="C97" s="18" t="s">
        <v>31</v>
      </c>
      <c r="D97" s="18">
        <v>10</v>
      </c>
      <c r="E97" s="27">
        <v>20.37</v>
      </c>
      <c r="F97" s="30">
        <v>18.333000000000002</v>
      </c>
      <c r="G97" s="1"/>
    </row>
    <row r="98" spans="1:7" ht="15.75" x14ac:dyDescent="0.25">
      <c r="A98" s="17">
        <v>93</v>
      </c>
      <c r="B98" s="18" t="s">
        <v>520</v>
      </c>
      <c r="C98" s="18" t="s">
        <v>91</v>
      </c>
      <c r="D98" s="18">
        <v>2.4900000000000002</v>
      </c>
      <c r="E98" s="27">
        <v>84.42</v>
      </c>
      <c r="F98" s="30">
        <v>75.978000000000009</v>
      </c>
      <c r="G98" s="1"/>
    </row>
    <row r="99" spans="1:7" ht="15.75" x14ac:dyDescent="0.25">
      <c r="A99" s="17">
        <v>94</v>
      </c>
      <c r="B99" s="18" t="s">
        <v>521</v>
      </c>
      <c r="C99" s="18" t="s">
        <v>31</v>
      </c>
      <c r="D99" s="18">
        <v>2</v>
      </c>
      <c r="E99" s="27">
        <v>48.42</v>
      </c>
      <c r="F99" s="30">
        <v>43.578000000000003</v>
      </c>
      <c r="G99" s="1"/>
    </row>
    <row r="100" spans="1:7" ht="15.75" x14ac:dyDescent="0.25">
      <c r="A100" s="17">
        <v>95</v>
      </c>
      <c r="B100" s="18" t="s">
        <v>522</v>
      </c>
      <c r="C100" s="18" t="s">
        <v>31</v>
      </c>
      <c r="D100" s="18">
        <v>2</v>
      </c>
      <c r="E100" s="27">
        <v>158.52000000000001</v>
      </c>
      <c r="F100" s="30">
        <v>142.66800000000001</v>
      </c>
      <c r="G100" s="1"/>
    </row>
    <row r="101" spans="1:7" ht="15.75" x14ac:dyDescent="0.25">
      <c r="A101" s="17">
        <v>96</v>
      </c>
      <c r="B101" s="18" t="s">
        <v>523</v>
      </c>
      <c r="C101" s="18" t="s">
        <v>31</v>
      </c>
      <c r="D101" s="18">
        <v>1</v>
      </c>
      <c r="E101" s="27">
        <v>436.33</v>
      </c>
      <c r="F101" s="30">
        <v>392.697</v>
      </c>
      <c r="G101" s="1"/>
    </row>
    <row r="102" spans="1:7" ht="15.75" x14ac:dyDescent="0.25">
      <c r="A102" s="17">
        <v>97</v>
      </c>
      <c r="B102" s="18" t="s">
        <v>524</v>
      </c>
      <c r="C102" s="18" t="s">
        <v>31</v>
      </c>
      <c r="D102" s="18">
        <v>212</v>
      </c>
      <c r="E102" s="27">
        <v>114.48</v>
      </c>
      <c r="F102" s="30">
        <v>103.03200000000001</v>
      </c>
      <c r="G102" s="1"/>
    </row>
    <row r="103" spans="1:7" ht="15.75" x14ac:dyDescent="0.25">
      <c r="A103" s="17">
        <v>98</v>
      </c>
      <c r="B103" s="18" t="s">
        <v>525</v>
      </c>
      <c r="C103" s="18" t="s">
        <v>31</v>
      </c>
      <c r="D103" s="18">
        <v>1</v>
      </c>
      <c r="E103" s="27">
        <v>345.42</v>
      </c>
      <c r="F103" s="30">
        <v>310.87800000000004</v>
      </c>
      <c r="G103" s="1"/>
    </row>
    <row r="104" spans="1:7" ht="15.75" x14ac:dyDescent="0.25">
      <c r="A104" s="17">
        <v>99</v>
      </c>
      <c r="B104" s="18" t="s">
        <v>526</v>
      </c>
      <c r="C104" s="18" t="s">
        <v>31</v>
      </c>
      <c r="D104" s="18">
        <v>7</v>
      </c>
      <c r="E104" s="27">
        <v>255.57</v>
      </c>
      <c r="F104" s="30">
        <v>230.01299999999998</v>
      </c>
      <c r="G104" s="1"/>
    </row>
    <row r="105" spans="1:7" ht="15.75" x14ac:dyDescent="0.25">
      <c r="A105" s="17">
        <v>100</v>
      </c>
      <c r="B105" s="18" t="s">
        <v>527</v>
      </c>
      <c r="C105" s="18" t="s">
        <v>31</v>
      </c>
      <c r="D105" s="18">
        <v>3</v>
      </c>
      <c r="E105" s="27">
        <v>19.41</v>
      </c>
      <c r="F105" s="30">
        <v>17.469000000000001</v>
      </c>
      <c r="G105" s="1"/>
    </row>
    <row r="106" spans="1:7" ht="15.75" x14ac:dyDescent="0.25">
      <c r="A106" s="17">
        <v>101</v>
      </c>
      <c r="B106" s="18" t="s">
        <v>528</v>
      </c>
      <c r="C106" s="18" t="s">
        <v>31</v>
      </c>
      <c r="D106" s="18">
        <v>15</v>
      </c>
      <c r="E106" s="27">
        <v>509.51</v>
      </c>
      <c r="F106" s="30">
        <v>458.55899999999997</v>
      </c>
      <c r="G106" s="1"/>
    </row>
    <row r="107" spans="1:7" ht="15.75" x14ac:dyDescent="0.25">
      <c r="A107" s="17">
        <v>102</v>
      </c>
      <c r="B107" s="18" t="s">
        <v>529</v>
      </c>
      <c r="C107" s="18" t="s">
        <v>31</v>
      </c>
      <c r="D107" s="18">
        <v>2</v>
      </c>
      <c r="E107" s="27">
        <v>55.85</v>
      </c>
      <c r="F107" s="30">
        <v>50.265000000000001</v>
      </c>
      <c r="G107" s="1"/>
    </row>
    <row r="108" spans="1:7" ht="15.75" x14ac:dyDescent="0.25">
      <c r="A108" s="17">
        <v>103</v>
      </c>
      <c r="B108" s="18" t="s">
        <v>530</v>
      </c>
      <c r="C108" s="18" t="s">
        <v>31</v>
      </c>
      <c r="D108" s="18">
        <v>675</v>
      </c>
      <c r="E108" s="27">
        <v>6.75</v>
      </c>
      <c r="F108" s="30">
        <v>6.0750000000000002</v>
      </c>
      <c r="G108" s="1"/>
    </row>
    <row r="109" spans="1:7" ht="15.75" x14ac:dyDescent="0.25">
      <c r="A109" s="17">
        <v>104</v>
      </c>
      <c r="B109" s="18" t="s">
        <v>531</v>
      </c>
      <c r="C109" s="18" t="s">
        <v>31</v>
      </c>
      <c r="D109" s="18">
        <v>3</v>
      </c>
      <c r="E109" s="27">
        <v>65.849999999999994</v>
      </c>
      <c r="F109" s="30">
        <v>59.264999999999993</v>
      </c>
      <c r="G109" s="1"/>
    </row>
    <row r="110" spans="1:7" ht="15.75" x14ac:dyDescent="0.25">
      <c r="A110" s="17">
        <v>105</v>
      </c>
      <c r="B110" s="18" t="s">
        <v>532</v>
      </c>
      <c r="C110" s="18" t="s">
        <v>31</v>
      </c>
      <c r="D110" s="18">
        <v>140</v>
      </c>
      <c r="E110" s="27">
        <v>155.4</v>
      </c>
      <c r="F110" s="30">
        <v>139.86000000000001</v>
      </c>
      <c r="G110" s="1"/>
    </row>
    <row r="111" spans="1:7" ht="15.75" x14ac:dyDescent="0.25">
      <c r="A111" s="17">
        <v>106</v>
      </c>
      <c r="B111" s="18" t="s">
        <v>533</v>
      </c>
      <c r="C111" s="18" t="s">
        <v>31</v>
      </c>
      <c r="D111" s="18">
        <v>198</v>
      </c>
      <c r="E111" s="27">
        <v>11.42</v>
      </c>
      <c r="F111" s="30">
        <v>10.278</v>
      </c>
      <c r="G111" s="1"/>
    </row>
    <row r="112" spans="1:7" ht="15.75" x14ac:dyDescent="0.25">
      <c r="A112" s="17">
        <v>107</v>
      </c>
      <c r="B112" s="18" t="s">
        <v>534</v>
      </c>
      <c r="C112" s="18" t="s">
        <v>31</v>
      </c>
      <c r="D112" s="18">
        <v>11</v>
      </c>
      <c r="E112" s="27">
        <v>22.65</v>
      </c>
      <c r="F112" s="30">
        <v>20.384999999999998</v>
      </c>
      <c r="G112" s="1"/>
    </row>
    <row r="113" spans="1:7" ht="15.75" x14ac:dyDescent="0.25">
      <c r="A113" s="17">
        <v>108</v>
      </c>
      <c r="B113" s="18" t="s">
        <v>535</v>
      </c>
      <c r="C113" s="18" t="s">
        <v>31</v>
      </c>
      <c r="D113" s="18">
        <v>1</v>
      </c>
      <c r="E113" s="27">
        <v>42.5</v>
      </c>
      <c r="F113" s="30">
        <v>38.25</v>
      </c>
      <c r="G113" s="1"/>
    </row>
    <row r="114" spans="1:7" ht="15.75" x14ac:dyDescent="0.25">
      <c r="A114" s="17">
        <v>109</v>
      </c>
      <c r="B114" s="18" t="s">
        <v>536</v>
      </c>
      <c r="C114" s="18" t="s">
        <v>31</v>
      </c>
      <c r="D114" s="18">
        <v>1</v>
      </c>
      <c r="E114" s="27">
        <v>189.9</v>
      </c>
      <c r="F114" s="30">
        <v>170.91</v>
      </c>
      <c r="G114" s="1"/>
    </row>
    <row r="115" spans="1:7" ht="15.75" x14ac:dyDescent="0.25">
      <c r="A115" s="17">
        <v>110</v>
      </c>
      <c r="B115" s="18" t="s">
        <v>537</v>
      </c>
      <c r="C115" s="18" t="s">
        <v>31</v>
      </c>
      <c r="D115" s="18">
        <v>5</v>
      </c>
      <c r="E115" s="27">
        <v>122</v>
      </c>
      <c r="F115" s="30">
        <v>109.8</v>
      </c>
      <c r="G115" s="1"/>
    </row>
    <row r="116" spans="1:7" ht="15.75" x14ac:dyDescent="0.25">
      <c r="A116" s="17">
        <v>111</v>
      </c>
      <c r="B116" s="18" t="s">
        <v>538</v>
      </c>
      <c r="C116" s="18" t="s">
        <v>31</v>
      </c>
      <c r="D116" s="18">
        <v>1</v>
      </c>
      <c r="E116" s="27">
        <v>45</v>
      </c>
      <c r="F116" s="30">
        <v>40.5</v>
      </c>
      <c r="G116" s="1"/>
    </row>
    <row r="117" spans="1:7" ht="15.75" x14ac:dyDescent="0.25">
      <c r="A117" s="17">
        <v>112</v>
      </c>
      <c r="B117" s="18" t="s">
        <v>539</v>
      </c>
      <c r="C117" s="18" t="s">
        <v>31</v>
      </c>
      <c r="D117" s="18">
        <v>2</v>
      </c>
      <c r="E117" s="27">
        <v>308.2</v>
      </c>
      <c r="F117" s="30">
        <v>277.38</v>
      </c>
      <c r="G117" s="1"/>
    </row>
    <row r="118" spans="1:7" ht="15.75" x14ac:dyDescent="0.25">
      <c r="A118" s="17">
        <v>113</v>
      </c>
      <c r="B118" s="18" t="s">
        <v>540</v>
      </c>
      <c r="C118" s="18" t="s">
        <v>31</v>
      </c>
      <c r="D118" s="18">
        <v>1</v>
      </c>
      <c r="E118" s="27">
        <v>1434</v>
      </c>
      <c r="F118" s="30">
        <v>1290.5999999999999</v>
      </c>
      <c r="G118" s="1"/>
    </row>
    <row r="119" spans="1:7" ht="15.75" x14ac:dyDescent="0.25">
      <c r="A119" s="17">
        <v>114</v>
      </c>
      <c r="B119" s="18" t="s">
        <v>541</v>
      </c>
      <c r="C119" s="18" t="s">
        <v>31</v>
      </c>
      <c r="D119" s="18">
        <v>10</v>
      </c>
      <c r="E119" s="27">
        <v>74.069999999999993</v>
      </c>
      <c r="F119" s="30">
        <v>66.662999999999997</v>
      </c>
      <c r="G119" s="1"/>
    </row>
    <row r="120" spans="1:7" ht="15.75" x14ac:dyDescent="0.25">
      <c r="A120" s="17">
        <v>115</v>
      </c>
      <c r="B120" s="18" t="s">
        <v>542</v>
      </c>
      <c r="C120" s="18" t="s">
        <v>31</v>
      </c>
      <c r="D120" s="18">
        <v>3</v>
      </c>
      <c r="E120" s="27">
        <v>42</v>
      </c>
      <c r="F120" s="30">
        <v>37.799999999999997</v>
      </c>
      <c r="G120" s="1"/>
    </row>
    <row r="121" spans="1:7" ht="15.75" x14ac:dyDescent="0.25">
      <c r="A121" s="17">
        <v>116</v>
      </c>
      <c r="B121" s="18" t="s">
        <v>543</v>
      </c>
      <c r="C121" s="18" t="s">
        <v>31</v>
      </c>
      <c r="D121" s="18">
        <v>500</v>
      </c>
      <c r="E121" s="27">
        <v>36.799999999999997</v>
      </c>
      <c r="F121" s="30">
        <v>33.119999999999997</v>
      </c>
      <c r="G121" s="1"/>
    </row>
    <row r="122" spans="1:7" ht="15.75" x14ac:dyDescent="0.25">
      <c r="A122" s="17">
        <v>117</v>
      </c>
      <c r="B122" s="18" t="s">
        <v>544</v>
      </c>
      <c r="C122" s="18" t="s">
        <v>31</v>
      </c>
      <c r="D122" s="18">
        <v>19</v>
      </c>
      <c r="E122" s="27">
        <v>92.71</v>
      </c>
      <c r="F122" s="30">
        <v>83.438999999999993</v>
      </c>
      <c r="G122" s="1"/>
    </row>
    <row r="123" spans="1:7" ht="15.75" x14ac:dyDescent="0.25">
      <c r="A123" s="17">
        <v>118</v>
      </c>
      <c r="B123" s="18" t="s">
        <v>545</v>
      </c>
      <c r="C123" s="18" t="s">
        <v>31</v>
      </c>
      <c r="D123" s="18">
        <v>1</v>
      </c>
      <c r="E123" s="27">
        <v>121.48</v>
      </c>
      <c r="F123" s="30">
        <v>109.33200000000001</v>
      </c>
      <c r="G123" s="1"/>
    </row>
    <row r="124" spans="1:7" ht="15.75" x14ac:dyDescent="0.25">
      <c r="A124" s="17">
        <v>119</v>
      </c>
      <c r="B124" s="18" t="s">
        <v>546</v>
      </c>
      <c r="C124" s="18" t="s">
        <v>31</v>
      </c>
      <c r="D124" s="18">
        <f>56-29</f>
        <v>27</v>
      </c>
      <c r="E124" s="27">
        <f>22.6189*D124</f>
        <v>610.71029999999996</v>
      </c>
      <c r="F124" s="30">
        <v>549.63927000000001</v>
      </c>
      <c r="G124" s="1"/>
    </row>
    <row r="125" spans="1:7" ht="15.75" x14ac:dyDescent="0.25">
      <c r="A125" s="17">
        <v>120</v>
      </c>
      <c r="B125" s="18" t="s">
        <v>547</v>
      </c>
      <c r="C125" s="18" t="s">
        <v>31</v>
      </c>
      <c r="D125" s="18">
        <v>16</v>
      </c>
      <c r="E125" s="27">
        <v>1076.96</v>
      </c>
      <c r="F125" s="30">
        <v>969.26400000000001</v>
      </c>
      <c r="G125" s="1"/>
    </row>
    <row r="126" spans="1:7" ht="15.75" x14ac:dyDescent="0.25">
      <c r="A126" s="17">
        <v>121</v>
      </c>
      <c r="B126" s="18" t="s">
        <v>548</v>
      </c>
      <c r="C126" s="18" t="s">
        <v>31</v>
      </c>
      <c r="D126" s="18">
        <v>15</v>
      </c>
      <c r="E126" s="27">
        <v>32.549999999999997</v>
      </c>
      <c r="F126" s="30">
        <v>29.294999999999998</v>
      </c>
      <c r="G126" s="1"/>
    </row>
    <row r="127" spans="1:7" ht="15.75" x14ac:dyDescent="0.25">
      <c r="A127" s="17">
        <v>122</v>
      </c>
      <c r="B127" s="18" t="s">
        <v>549</v>
      </c>
      <c r="C127" s="18" t="s">
        <v>31</v>
      </c>
      <c r="D127" s="18">
        <v>4</v>
      </c>
      <c r="E127" s="27">
        <v>59</v>
      </c>
      <c r="F127" s="30">
        <v>53.1</v>
      </c>
      <c r="G127" s="1"/>
    </row>
    <row r="128" spans="1:7" ht="15.75" x14ac:dyDescent="0.25">
      <c r="A128" s="17">
        <v>123</v>
      </c>
      <c r="B128" s="18" t="s">
        <v>550</v>
      </c>
      <c r="C128" s="18" t="s">
        <v>31</v>
      </c>
      <c r="D128" s="18">
        <v>1</v>
      </c>
      <c r="E128" s="27">
        <v>19.22</v>
      </c>
      <c r="F128" s="30">
        <v>17.297999999999998</v>
      </c>
      <c r="G128" s="1"/>
    </row>
    <row r="129" spans="1:7" ht="15.75" x14ac:dyDescent="0.25">
      <c r="A129" s="17">
        <v>124</v>
      </c>
      <c r="B129" s="18" t="s">
        <v>551</v>
      </c>
      <c r="C129" s="18" t="s">
        <v>31</v>
      </c>
      <c r="D129" s="18">
        <v>366</v>
      </c>
      <c r="E129" s="27">
        <v>209.86</v>
      </c>
      <c r="F129" s="30">
        <v>188.87400000000002</v>
      </c>
      <c r="G129" s="1"/>
    </row>
    <row r="130" spans="1:7" ht="15.75" x14ac:dyDescent="0.25">
      <c r="A130" s="17">
        <v>125</v>
      </c>
      <c r="B130" s="18" t="s">
        <v>552</v>
      </c>
      <c r="C130" s="18" t="s">
        <v>31</v>
      </c>
      <c r="D130" s="18">
        <v>7</v>
      </c>
      <c r="E130" s="27">
        <v>110.88</v>
      </c>
      <c r="F130" s="30">
        <v>99.792000000000002</v>
      </c>
      <c r="G130" s="1"/>
    </row>
    <row r="131" spans="1:7" ht="15.75" x14ac:dyDescent="0.25">
      <c r="A131" s="17">
        <v>126</v>
      </c>
      <c r="B131" s="18" t="s">
        <v>553</v>
      </c>
      <c r="C131" s="18" t="s">
        <v>31</v>
      </c>
      <c r="D131" s="18">
        <v>2</v>
      </c>
      <c r="E131" s="27">
        <v>32.76</v>
      </c>
      <c r="F131" s="30">
        <v>29.483999999999998</v>
      </c>
      <c r="G131" s="1"/>
    </row>
    <row r="132" spans="1:7" ht="15.75" x14ac:dyDescent="0.25">
      <c r="A132" s="17">
        <v>127</v>
      </c>
      <c r="B132" s="18" t="s">
        <v>554</v>
      </c>
      <c r="C132" s="18" t="s">
        <v>31</v>
      </c>
      <c r="D132" s="18">
        <v>1</v>
      </c>
      <c r="E132" s="27">
        <v>16.79</v>
      </c>
      <c r="F132" s="30">
        <v>15.110999999999999</v>
      </c>
      <c r="G132" s="1"/>
    </row>
    <row r="133" spans="1:7" ht="15.75" x14ac:dyDescent="0.25">
      <c r="A133" s="17">
        <v>128</v>
      </c>
      <c r="B133" s="18" t="s">
        <v>555</v>
      </c>
      <c r="C133" s="18" t="s">
        <v>91</v>
      </c>
      <c r="D133" s="18">
        <v>30</v>
      </c>
      <c r="E133" s="27">
        <v>10.8</v>
      </c>
      <c r="F133" s="30">
        <v>9.7200000000000006</v>
      </c>
      <c r="G133" s="1"/>
    </row>
    <row r="134" spans="1:7" ht="15.75" x14ac:dyDescent="0.25">
      <c r="A134" s="17">
        <v>129</v>
      </c>
      <c r="B134" s="18" t="s">
        <v>556</v>
      </c>
      <c r="C134" s="18" t="s">
        <v>31</v>
      </c>
      <c r="D134" s="18">
        <v>2</v>
      </c>
      <c r="E134" s="27">
        <v>64.959999999999994</v>
      </c>
      <c r="F134" s="30">
        <v>58.463999999999992</v>
      </c>
      <c r="G134" s="1"/>
    </row>
    <row r="135" spans="1:7" ht="15.75" x14ac:dyDescent="0.25">
      <c r="A135" s="17">
        <v>130</v>
      </c>
      <c r="B135" s="18" t="s">
        <v>557</v>
      </c>
      <c r="C135" s="18" t="s">
        <v>31</v>
      </c>
      <c r="D135" s="18">
        <v>1</v>
      </c>
      <c r="E135" s="27">
        <v>44.36</v>
      </c>
      <c r="F135" s="30">
        <v>39.923999999999999</v>
      </c>
      <c r="G135" s="1"/>
    </row>
    <row r="136" spans="1:7" ht="15.75" x14ac:dyDescent="0.25">
      <c r="A136" s="17">
        <v>131</v>
      </c>
      <c r="B136" s="18" t="s">
        <v>558</v>
      </c>
      <c r="C136" s="18" t="s">
        <v>31</v>
      </c>
      <c r="D136" s="18">
        <v>11</v>
      </c>
      <c r="E136" s="27">
        <v>494.34</v>
      </c>
      <c r="F136" s="30">
        <v>444.90599999999995</v>
      </c>
      <c r="G136" s="1"/>
    </row>
    <row r="137" spans="1:7" ht="15.75" x14ac:dyDescent="0.25">
      <c r="A137" s="17">
        <v>132</v>
      </c>
      <c r="B137" s="18" t="s">
        <v>559</v>
      </c>
      <c r="C137" s="18" t="s">
        <v>31</v>
      </c>
      <c r="D137" s="18">
        <v>31</v>
      </c>
      <c r="E137" s="27">
        <v>14.88</v>
      </c>
      <c r="F137" s="30">
        <v>13.392000000000001</v>
      </c>
      <c r="G137" s="1"/>
    </row>
    <row r="138" spans="1:7" ht="15.75" x14ac:dyDescent="0.25">
      <c r="A138" s="17">
        <v>133</v>
      </c>
      <c r="B138" s="18" t="s">
        <v>560</v>
      </c>
      <c r="C138" s="18" t="s">
        <v>31</v>
      </c>
      <c r="D138" s="18">
        <v>222</v>
      </c>
      <c r="E138" s="27">
        <v>86.58</v>
      </c>
      <c r="F138" s="30">
        <v>77.921999999999997</v>
      </c>
      <c r="G138" s="1"/>
    </row>
    <row r="139" spans="1:7" ht="15.75" x14ac:dyDescent="0.25">
      <c r="A139" s="17">
        <v>134</v>
      </c>
      <c r="B139" s="18" t="s">
        <v>561</v>
      </c>
      <c r="C139" s="18" t="s">
        <v>31</v>
      </c>
      <c r="D139" s="18">
        <v>26</v>
      </c>
      <c r="E139" s="27">
        <v>39.31</v>
      </c>
      <c r="F139" s="30">
        <v>35.379000000000005</v>
      </c>
      <c r="G139" s="1"/>
    </row>
    <row r="140" spans="1:7" ht="15.75" x14ac:dyDescent="0.25">
      <c r="A140" s="17">
        <v>135</v>
      </c>
      <c r="B140" s="18" t="s">
        <v>562</v>
      </c>
      <c r="C140" s="18" t="s">
        <v>31</v>
      </c>
      <c r="D140" s="18">
        <v>182</v>
      </c>
      <c r="E140" s="27">
        <v>379.49</v>
      </c>
      <c r="F140" s="30">
        <v>341.541</v>
      </c>
      <c r="G140" s="1"/>
    </row>
    <row r="141" spans="1:7" ht="15.75" x14ac:dyDescent="0.25">
      <c r="A141" s="17">
        <v>136</v>
      </c>
      <c r="B141" s="18" t="s">
        <v>563</v>
      </c>
      <c r="C141" s="18" t="s">
        <v>31</v>
      </c>
      <c r="D141" s="18">
        <v>3</v>
      </c>
      <c r="E141" s="27">
        <v>9.49</v>
      </c>
      <c r="F141" s="30">
        <v>8.5410000000000004</v>
      </c>
      <c r="G141" s="1"/>
    </row>
    <row r="142" spans="1:7" ht="15.75" x14ac:dyDescent="0.25">
      <c r="A142" s="17">
        <v>137</v>
      </c>
      <c r="B142" s="18" t="s">
        <v>564</v>
      </c>
      <c r="C142" s="18" t="s">
        <v>31</v>
      </c>
      <c r="D142" s="18">
        <v>19</v>
      </c>
      <c r="E142" s="27">
        <v>66.69</v>
      </c>
      <c r="F142" s="30">
        <v>60.021000000000001</v>
      </c>
      <c r="G142" s="1"/>
    </row>
    <row r="143" spans="1:7" ht="15.75" x14ac:dyDescent="0.25">
      <c r="A143" s="17">
        <v>138</v>
      </c>
      <c r="B143" s="18" t="s">
        <v>565</v>
      </c>
      <c r="C143" s="18" t="s">
        <v>31</v>
      </c>
      <c r="D143" s="18">
        <v>1</v>
      </c>
      <c r="E143" s="27">
        <v>12.06</v>
      </c>
      <c r="F143" s="30">
        <v>10.854000000000001</v>
      </c>
      <c r="G143" s="1"/>
    </row>
    <row r="144" spans="1:7" ht="15.75" x14ac:dyDescent="0.25">
      <c r="A144" s="17">
        <v>139</v>
      </c>
      <c r="B144" s="18" t="s">
        <v>566</v>
      </c>
      <c r="C144" s="18" t="s">
        <v>53</v>
      </c>
      <c r="D144" s="18">
        <v>25</v>
      </c>
      <c r="E144" s="27">
        <v>16.75</v>
      </c>
      <c r="F144" s="30">
        <v>15.074999999999999</v>
      </c>
      <c r="G144" s="1"/>
    </row>
    <row r="145" spans="1:7" ht="15.75" x14ac:dyDescent="0.25">
      <c r="A145" s="17">
        <v>140</v>
      </c>
      <c r="B145" s="18" t="s">
        <v>567</v>
      </c>
      <c r="C145" s="18" t="s">
        <v>91</v>
      </c>
      <c r="D145" s="18">
        <v>36.18</v>
      </c>
      <c r="E145" s="27">
        <v>247.11</v>
      </c>
      <c r="F145" s="30">
        <v>222.399</v>
      </c>
      <c r="G145" s="1"/>
    </row>
    <row r="146" spans="1:7" ht="15.75" x14ac:dyDescent="0.25">
      <c r="A146" s="17">
        <v>141</v>
      </c>
      <c r="B146" s="18" t="s">
        <v>568</v>
      </c>
      <c r="C146" s="18" t="s">
        <v>91</v>
      </c>
      <c r="D146" s="18">
        <v>17.399999999999999</v>
      </c>
      <c r="E146" s="27">
        <v>102.14</v>
      </c>
      <c r="F146" s="30">
        <v>91.926000000000002</v>
      </c>
      <c r="G146" s="1"/>
    </row>
    <row r="147" spans="1:7" ht="15.75" x14ac:dyDescent="0.25">
      <c r="A147" s="17">
        <v>142</v>
      </c>
      <c r="B147" s="18" t="s">
        <v>569</v>
      </c>
      <c r="C147" s="18" t="s">
        <v>31</v>
      </c>
      <c r="D147" s="18">
        <v>1</v>
      </c>
      <c r="E147" s="27">
        <v>24.99</v>
      </c>
      <c r="F147" s="30">
        <v>22.491</v>
      </c>
      <c r="G147" s="1"/>
    </row>
    <row r="148" spans="1:7" ht="15.75" x14ac:dyDescent="0.25">
      <c r="A148" s="17">
        <v>143</v>
      </c>
      <c r="B148" s="18" t="s">
        <v>570</v>
      </c>
      <c r="C148" s="18" t="s">
        <v>91</v>
      </c>
      <c r="D148" s="18">
        <v>63</v>
      </c>
      <c r="E148" s="27">
        <v>207.27</v>
      </c>
      <c r="F148" s="30">
        <v>186.54300000000001</v>
      </c>
      <c r="G148" s="1"/>
    </row>
    <row r="149" spans="1:7" ht="15.75" x14ac:dyDescent="0.25">
      <c r="A149" s="17">
        <v>144</v>
      </c>
      <c r="B149" s="18" t="s">
        <v>571</v>
      </c>
      <c r="C149" s="18" t="s">
        <v>31</v>
      </c>
      <c r="D149" s="18">
        <v>9</v>
      </c>
      <c r="E149" s="27">
        <v>650.1</v>
      </c>
      <c r="F149" s="30">
        <v>585.09</v>
      </c>
      <c r="G149" s="1"/>
    </row>
    <row r="150" spans="1:7" ht="15.75" x14ac:dyDescent="0.25">
      <c r="A150" s="17">
        <v>145</v>
      </c>
      <c r="B150" s="18" t="s">
        <v>572</v>
      </c>
      <c r="C150" s="18" t="s">
        <v>31</v>
      </c>
      <c r="D150" s="18">
        <v>147</v>
      </c>
      <c r="E150" s="27">
        <v>691.25</v>
      </c>
      <c r="F150" s="30">
        <v>622.125</v>
      </c>
      <c r="G150" s="1"/>
    </row>
    <row r="151" spans="1:7" ht="15.75" x14ac:dyDescent="0.25">
      <c r="A151" s="17">
        <v>146</v>
      </c>
      <c r="B151" s="18" t="s">
        <v>573</v>
      </c>
      <c r="C151" s="18" t="s">
        <v>31</v>
      </c>
      <c r="D151" s="18">
        <v>1</v>
      </c>
      <c r="E151" s="27">
        <v>64.900000000000006</v>
      </c>
      <c r="F151" s="30">
        <v>58.410000000000004</v>
      </c>
      <c r="G151" s="1"/>
    </row>
    <row r="152" spans="1:7" ht="15.75" x14ac:dyDescent="0.25">
      <c r="A152" s="17">
        <v>147</v>
      </c>
      <c r="B152" s="18" t="s">
        <v>574</v>
      </c>
      <c r="C152" s="18" t="s">
        <v>31</v>
      </c>
      <c r="D152" s="18">
        <v>2</v>
      </c>
      <c r="E152" s="27">
        <v>122.4</v>
      </c>
      <c r="F152" s="30">
        <v>110.16</v>
      </c>
      <c r="G152" s="1"/>
    </row>
    <row r="153" spans="1:7" ht="15.75" x14ac:dyDescent="0.25">
      <c r="A153" s="17">
        <v>148</v>
      </c>
      <c r="B153" s="18" t="s">
        <v>575</v>
      </c>
      <c r="C153" s="18" t="s">
        <v>31</v>
      </c>
      <c r="D153" s="18">
        <v>1</v>
      </c>
      <c r="E153" s="27">
        <v>104</v>
      </c>
      <c r="F153" s="30">
        <v>93.6</v>
      </c>
      <c r="G153" s="1"/>
    </row>
    <row r="154" spans="1:7" ht="15.75" x14ac:dyDescent="0.25">
      <c r="A154" s="17">
        <v>149</v>
      </c>
      <c r="B154" s="18" t="s">
        <v>576</v>
      </c>
      <c r="C154" s="18" t="s">
        <v>31</v>
      </c>
      <c r="D154" s="18">
        <v>2</v>
      </c>
      <c r="E154" s="27">
        <v>6.41</v>
      </c>
      <c r="F154" s="30">
        <v>5.7690000000000001</v>
      </c>
      <c r="G154" s="1"/>
    </row>
    <row r="155" spans="1:7" ht="15.75" x14ac:dyDescent="0.25">
      <c r="A155" s="17">
        <v>150</v>
      </c>
      <c r="B155" s="18" t="s">
        <v>577</v>
      </c>
      <c r="C155" s="18" t="s">
        <v>31</v>
      </c>
      <c r="D155" s="18">
        <v>2</v>
      </c>
      <c r="E155" s="27">
        <v>39.619999999999997</v>
      </c>
      <c r="F155" s="30">
        <v>35.658000000000001</v>
      </c>
      <c r="G155" s="1"/>
    </row>
    <row r="156" spans="1:7" ht="15.75" x14ac:dyDescent="0.25">
      <c r="A156" s="17">
        <v>151</v>
      </c>
      <c r="B156" s="18" t="s">
        <v>578</v>
      </c>
      <c r="C156" s="18" t="s">
        <v>53</v>
      </c>
      <c r="D156" s="18">
        <v>31.7</v>
      </c>
      <c r="E156" s="27">
        <v>289.64</v>
      </c>
      <c r="F156" s="30">
        <v>260.67599999999999</v>
      </c>
      <c r="G156" s="1"/>
    </row>
    <row r="157" spans="1:7" ht="15.75" x14ac:dyDescent="0.25">
      <c r="A157" s="17">
        <v>152</v>
      </c>
      <c r="B157" s="18" t="s">
        <v>579</v>
      </c>
      <c r="C157" s="18" t="s">
        <v>31</v>
      </c>
      <c r="D157" s="18">
        <v>1</v>
      </c>
      <c r="E157" s="27">
        <v>81.7</v>
      </c>
      <c r="F157" s="30">
        <v>73.53</v>
      </c>
      <c r="G157" s="1"/>
    </row>
    <row r="158" spans="1:7" ht="15.75" x14ac:dyDescent="0.25">
      <c r="A158" s="17">
        <v>153</v>
      </c>
      <c r="B158" s="18" t="s">
        <v>580</v>
      </c>
      <c r="C158" s="18" t="s">
        <v>31</v>
      </c>
      <c r="D158" s="18">
        <v>3</v>
      </c>
      <c r="E158" s="27">
        <v>264.10000000000002</v>
      </c>
      <c r="F158" s="30">
        <v>237.69000000000003</v>
      </c>
      <c r="G158" s="1"/>
    </row>
    <row r="159" spans="1:7" ht="15.75" x14ac:dyDescent="0.25">
      <c r="A159" s="17">
        <v>154</v>
      </c>
      <c r="B159" s="18" t="s">
        <v>581</v>
      </c>
      <c r="C159" s="18" t="s">
        <v>31</v>
      </c>
      <c r="D159" s="18">
        <v>2</v>
      </c>
      <c r="E159" s="27">
        <v>7.64</v>
      </c>
      <c r="F159" s="30">
        <v>6.8759999999999994</v>
      </c>
      <c r="G159" s="1"/>
    </row>
    <row r="160" spans="1:7" ht="15.75" x14ac:dyDescent="0.25">
      <c r="A160" s="17">
        <v>155</v>
      </c>
      <c r="B160" s="18" t="s">
        <v>582</v>
      </c>
      <c r="C160" s="18" t="s">
        <v>31</v>
      </c>
      <c r="D160" s="18">
        <v>20</v>
      </c>
      <c r="E160" s="27">
        <v>93.72</v>
      </c>
      <c r="F160" s="30">
        <v>84.347999999999999</v>
      </c>
      <c r="G160" s="1"/>
    </row>
    <row r="161" spans="1:7" ht="15.75" x14ac:dyDescent="0.25">
      <c r="A161" s="17">
        <v>156</v>
      </c>
      <c r="B161" s="18" t="s">
        <v>583</v>
      </c>
      <c r="C161" s="18" t="s">
        <v>31</v>
      </c>
      <c r="D161" s="18">
        <v>5</v>
      </c>
      <c r="E161" s="27">
        <v>35.340000000000003</v>
      </c>
      <c r="F161" s="30">
        <v>31.806000000000004</v>
      </c>
      <c r="G161" s="1"/>
    </row>
    <row r="162" spans="1:7" ht="15.75" x14ac:dyDescent="0.25">
      <c r="A162" s="17">
        <v>157</v>
      </c>
      <c r="B162" s="18" t="s">
        <v>584</v>
      </c>
      <c r="C162" s="18" t="s">
        <v>31</v>
      </c>
      <c r="D162" s="18">
        <v>3</v>
      </c>
      <c r="E162" s="27">
        <v>8.25</v>
      </c>
      <c r="F162" s="30">
        <v>7.4249999999999998</v>
      </c>
      <c r="G162" s="1"/>
    </row>
    <row r="163" spans="1:7" ht="15.75" x14ac:dyDescent="0.25">
      <c r="A163" s="17">
        <v>158</v>
      </c>
      <c r="B163" s="18" t="s">
        <v>585</v>
      </c>
      <c r="C163" s="18" t="s">
        <v>31</v>
      </c>
      <c r="D163" s="18">
        <v>2</v>
      </c>
      <c r="E163" s="27">
        <v>80</v>
      </c>
      <c r="F163" s="30">
        <v>72</v>
      </c>
      <c r="G163" s="1"/>
    </row>
    <row r="164" spans="1:7" ht="15.75" x14ac:dyDescent="0.25">
      <c r="A164" s="17">
        <v>159</v>
      </c>
      <c r="B164" s="18" t="s">
        <v>586</v>
      </c>
      <c r="C164" s="18" t="s">
        <v>31</v>
      </c>
      <c r="D164" s="18">
        <v>24</v>
      </c>
      <c r="E164" s="27">
        <v>64.56</v>
      </c>
      <c r="F164" s="30">
        <v>58.103999999999999</v>
      </c>
      <c r="G164" s="1"/>
    </row>
    <row r="165" spans="1:7" ht="15.75" x14ac:dyDescent="0.25">
      <c r="A165" s="17">
        <v>160</v>
      </c>
      <c r="B165" s="18" t="s">
        <v>587</v>
      </c>
      <c r="C165" s="18" t="s">
        <v>31</v>
      </c>
      <c r="D165" s="18">
        <v>34</v>
      </c>
      <c r="E165" s="27">
        <v>326.7</v>
      </c>
      <c r="F165" s="30">
        <v>294.02999999999997</v>
      </c>
      <c r="G165" s="1"/>
    </row>
    <row r="166" spans="1:7" ht="15.75" x14ac:dyDescent="0.25">
      <c r="A166" s="17">
        <v>161</v>
      </c>
      <c r="B166" s="18" t="s">
        <v>588</v>
      </c>
      <c r="C166" s="18" t="s">
        <v>31</v>
      </c>
      <c r="D166" s="18">
        <v>2</v>
      </c>
      <c r="E166" s="27">
        <v>19.5</v>
      </c>
      <c r="F166" s="30">
        <v>17.55</v>
      </c>
      <c r="G166" s="1"/>
    </row>
    <row r="167" spans="1:7" ht="15.75" x14ac:dyDescent="0.25">
      <c r="A167" s="17">
        <v>162</v>
      </c>
      <c r="B167" s="18" t="s">
        <v>589</v>
      </c>
      <c r="C167" s="18" t="s">
        <v>31</v>
      </c>
      <c r="D167" s="18">
        <v>6</v>
      </c>
      <c r="E167" s="27">
        <v>58.5</v>
      </c>
      <c r="F167" s="30">
        <v>52.65</v>
      </c>
      <c r="G167" s="1"/>
    </row>
    <row r="168" spans="1:7" ht="15.75" x14ac:dyDescent="0.25">
      <c r="A168" s="17">
        <v>163</v>
      </c>
      <c r="B168" s="18" t="s">
        <v>590</v>
      </c>
      <c r="C168" s="18" t="s">
        <v>31</v>
      </c>
      <c r="D168" s="18">
        <v>14</v>
      </c>
      <c r="E168" s="27">
        <v>136.5</v>
      </c>
      <c r="F168" s="30">
        <v>122.85</v>
      </c>
      <c r="G168" s="1"/>
    </row>
    <row r="169" spans="1:7" ht="15.75" x14ac:dyDescent="0.25">
      <c r="A169" s="17">
        <v>164</v>
      </c>
      <c r="B169" s="18" t="s">
        <v>591</v>
      </c>
      <c r="C169" s="18" t="s">
        <v>31</v>
      </c>
      <c r="D169" s="18">
        <v>10</v>
      </c>
      <c r="E169" s="27">
        <v>97.5</v>
      </c>
      <c r="F169" s="30">
        <v>87.75</v>
      </c>
      <c r="G169" s="1"/>
    </row>
    <row r="170" spans="1:7" ht="15.75" x14ac:dyDescent="0.25">
      <c r="A170" s="17">
        <v>165</v>
      </c>
      <c r="B170" s="18" t="s">
        <v>592</v>
      </c>
      <c r="C170" s="18" t="s">
        <v>31</v>
      </c>
      <c r="D170" s="18">
        <v>2</v>
      </c>
      <c r="E170" s="27">
        <v>19.5</v>
      </c>
      <c r="F170" s="30">
        <v>17.55</v>
      </c>
      <c r="G170" s="1"/>
    </row>
    <row r="171" spans="1:7" ht="15.75" x14ac:dyDescent="0.25">
      <c r="A171" s="17">
        <v>166</v>
      </c>
      <c r="B171" s="18" t="s">
        <v>593</v>
      </c>
      <c r="C171" s="18" t="s">
        <v>31</v>
      </c>
      <c r="D171" s="18">
        <v>7</v>
      </c>
      <c r="E171" s="27">
        <v>62.42</v>
      </c>
      <c r="F171" s="30">
        <v>56.177999999999997</v>
      </c>
      <c r="G171" s="1"/>
    </row>
    <row r="172" spans="1:7" ht="15.75" x14ac:dyDescent="0.25">
      <c r="A172" s="17">
        <v>167</v>
      </c>
      <c r="B172" s="18" t="s">
        <v>594</v>
      </c>
      <c r="C172" s="18" t="s">
        <v>31</v>
      </c>
      <c r="D172" s="18">
        <v>14</v>
      </c>
      <c r="E172" s="27">
        <v>195.58</v>
      </c>
      <c r="F172" s="30">
        <v>176.02200000000002</v>
      </c>
      <c r="G172" s="1"/>
    </row>
    <row r="173" spans="1:7" ht="15.75" x14ac:dyDescent="0.25">
      <c r="A173" s="17">
        <v>168</v>
      </c>
      <c r="B173" s="18" t="s">
        <v>595</v>
      </c>
      <c r="C173" s="18" t="s">
        <v>31</v>
      </c>
      <c r="D173" s="18">
        <v>46</v>
      </c>
      <c r="E173" s="27">
        <v>22.33</v>
      </c>
      <c r="F173" s="30">
        <v>20.096999999999998</v>
      </c>
      <c r="G173" s="1"/>
    </row>
    <row r="174" spans="1:7" ht="15.75" x14ac:dyDescent="0.25">
      <c r="A174" s="17">
        <v>169</v>
      </c>
      <c r="B174" s="18" t="s">
        <v>596</v>
      </c>
      <c r="C174" s="18" t="s">
        <v>31</v>
      </c>
      <c r="D174" s="18">
        <v>37</v>
      </c>
      <c r="E174" s="27">
        <v>104.39</v>
      </c>
      <c r="F174" s="30">
        <v>93.950999999999993</v>
      </c>
      <c r="G174" s="1"/>
    </row>
    <row r="175" spans="1:7" ht="15.75" x14ac:dyDescent="0.25">
      <c r="A175" s="17">
        <v>170</v>
      </c>
      <c r="B175" s="18" t="s">
        <v>597</v>
      </c>
      <c r="C175" s="18" t="s">
        <v>31</v>
      </c>
      <c r="D175" s="18">
        <v>1</v>
      </c>
      <c r="E175" s="27">
        <v>5.89</v>
      </c>
      <c r="F175" s="30">
        <v>5.3010000000000002</v>
      </c>
      <c r="G175" s="1"/>
    </row>
    <row r="176" spans="1:7" ht="15.75" x14ac:dyDescent="0.25">
      <c r="A176" s="17">
        <v>171</v>
      </c>
      <c r="B176" s="18" t="s">
        <v>598</v>
      </c>
      <c r="C176" s="18" t="s">
        <v>31</v>
      </c>
      <c r="D176" s="18">
        <v>10</v>
      </c>
      <c r="E176" s="27">
        <v>41.71</v>
      </c>
      <c r="F176" s="30">
        <v>37.539000000000001</v>
      </c>
      <c r="G176" s="1"/>
    </row>
    <row r="177" spans="1:7" ht="15.75" x14ac:dyDescent="0.25">
      <c r="A177" s="17">
        <v>172</v>
      </c>
      <c r="B177" s="18" t="s">
        <v>599</v>
      </c>
      <c r="C177" s="18" t="s">
        <v>31</v>
      </c>
      <c r="D177" s="18">
        <v>4</v>
      </c>
      <c r="E177" s="27">
        <v>169.04</v>
      </c>
      <c r="F177" s="30">
        <v>152.136</v>
      </c>
      <c r="G177" s="1"/>
    </row>
    <row r="178" spans="1:7" ht="15.75" x14ac:dyDescent="0.25">
      <c r="A178" s="17">
        <v>173</v>
      </c>
      <c r="B178" s="18" t="s">
        <v>600</v>
      </c>
      <c r="C178" s="18" t="s">
        <v>31</v>
      </c>
      <c r="D178" s="18">
        <v>85</v>
      </c>
      <c r="E178" s="27">
        <v>347.75</v>
      </c>
      <c r="F178" s="30">
        <v>312.97500000000002</v>
      </c>
      <c r="G178" s="1"/>
    </row>
    <row r="179" spans="1:7" ht="15.75" x14ac:dyDescent="0.25">
      <c r="A179" s="17">
        <v>174</v>
      </c>
      <c r="B179" s="18" t="s">
        <v>601</v>
      </c>
      <c r="C179" s="18" t="s">
        <v>31</v>
      </c>
      <c r="D179" s="18">
        <v>6</v>
      </c>
      <c r="E179" s="27">
        <v>147.41999999999999</v>
      </c>
      <c r="F179" s="30">
        <v>132.678</v>
      </c>
      <c r="G179" s="1"/>
    </row>
    <row r="180" spans="1:7" ht="15.75" x14ac:dyDescent="0.25">
      <c r="A180" s="17">
        <v>175</v>
      </c>
      <c r="B180" s="18" t="s">
        <v>602</v>
      </c>
      <c r="C180" s="18" t="s">
        <v>31</v>
      </c>
      <c r="D180" s="18">
        <v>3</v>
      </c>
      <c r="E180" s="27">
        <v>43.44</v>
      </c>
      <c r="F180" s="30">
        <v>39.095999999999997</v>
      </c>
      <c r="G180" s="1"/>
    </row>
    <row r="181" spans="1:7" ht="15.75" x14ac:dyDescent="0.25">
      <c r="A181" s="17">
        <v>176</v>
      </c>
      <c r="B181" s="18" t="s">
        <v>603</v>
      </c>
      <c r="C181" s="18" t="s">
        <v>31</v>
      </c>
      <c r="D181" s="18">
        <v>10</v>
      </c>
      <c r="E181" s="27">
        <v>133.6</v>
      </c>
      <c r="F181" s="30">
        <v>120.24</v>
      </c>
      <c r="G181" s="1"/>
    </row>
    <row r="182" spans="1:7" ht="15.75" x14ac:dyDescent="0.25">
      <c r="A182" s="17">
        <v>177</v>
      </c>
      <c r="B182" s="18" t="s">
        <v>604</v>
      </c>
      <c r="C182" s="18" t="s">
        <v>31</v>
      </c>
      <c r="D182" s="18">
        <v>24</v>
      </c>
      <c r="E182" s="27">
        <v>248.16</v>
      </c>
      <c r="F182" s="30">
        <v>223.34399999999999</v>
      </c>
      <c r="G182" s="1"/>
    </row>
    <row r="183" spans="1:7" ht="15.75" x14ac:dyDescent="0.25">
      <c r="A183" s="17">
        <v>178</v>
      </c>
      <c r="B183" s="18" t="s">
        <v>605</v>
      </c>
      <c r="C183" s="18" t="s">
        <v>31</v>
      </c>
      <c r="D183" s="18">
        <v>6</v>
      </c>
      <c r="E183" s="27">
        <v>22.38</v>
      </c>
      <c r="F183" s="30">
        <v>20.141999999999999</v>
      </c>
      <c r="G183" s="1"/>
    </row>
    <row r="184" spans="1:7" ht="15.75" x14ac:dyDescent="0.25">
      <c r="A184" s="17">
        <v>179</v>
      </c>
      <c r="B184" s="18" t="s">
        <v>606</v>
      </c>
      <c r="C184" s="18" t="s">
        <v>31</v>
      </c>
      <c r="D184" s="18">
        <v>3</v>
      </c>
      <c r="E184" s="27">
        <v>48.23</v>
      </c>
      <c r="F184" s="30">
        <v>43.406999999999996</v>
      </c>
      <c r="G184" s="1"/>
    </row>
    <row r="185" spans="1:7" ht="15.75" x14ac:dyDescent="0.25">
      <c r="A185" s="17">
        <v>180</v>
      </c>
      <c r="B185" s="18" t="s">
        <v>607</v>
      </c>
      <c r="C185" s="18" t="s">
        <v>31</v>
      </c>
      <c r="D185" s="18">
        <v>1</v>
      </c>
      <c r="E185" s="27">
        <v>39.35</v>
      </c>
      <c r="F185" s="30">
        <v>35.414999999999999</v>
      </c>
      <c r="G185" s="1"/>
    </row>
    <row r="186" spans="1:7" ht="15.75" x14ac:dyDescent="0.25">
      <c r="A186" s="17">
        <v>181</v>
      </c>
      <c r="B186" s="18" t="s">
        <v>608</v>
      </c>
      <c r="C186" s="18" t="s">
        <v>31</v>
      </c>
      <c r="D186" s="18">
        <v>134</v>
      </c>
      <c r="E186" s="27">
        <v>6</v>
      </c>
      <c r="F186" s="30">
        <v>5.4</v>
      </c>
      <c r="G186" s="1"/>
    </row>
    <row r="187" spans="1:7" ht="15.75" x14ac:dyDescent="0.25">
      <c r="A187" s="17">
        <v>182</v>
      </c>
      <c r="B187" s="18" t="s">
        <v>609</v>
      </c>
      <c r="C187" s="18" t="s">
        <v>31</v>
      </c>
      <c r="D187" s="18">
        <v>50</v>
      </c>
      <c r="E187" s="27">
        <v>20</v>
      </c>
      <c r="F187" s="30">
        <v>18</v>
      </c>
      <c r="G187" s="1"/>
    </row>
    <row r="188" spans="1:7" ht="15.75" x14ac:dyDescent="0.25">
      <c r="A188" s="17">
        <v>183</v>
      </c>
      <c r="B188" s="18" t="s">
        <v>610</v>
      </c>
      <c r="C188" s="18" t="s">
        <v>31</v>
      </c>
      <c r="D188" s="18">
        <v>1</v>
      </c>
      <c r="E188" s="27">
        <v>135.44999999999999</v>
      </c>
      <c r="F188" s="30">
        <v>121.90499999999999</v>
      </c>
      <c r="G188" s="1"/>
    </row>
    <row r="189" spans="1:7" ht="15.75" x14ac:dyDescent="0.25">
      <c r="A189" s="17">
        <v>184</v>
      </c>
      <c r="B189" s="18" t="s">
        <v>611</v>
      </c>
      <c r="C189" s="18" t="s">
        <v>31</v>
      </c>
      <c r="D189" s="18">
        <v>6</v>
      </c>
      <c r="E189" s="27">
        <v>600.48</v>
      </c>
      <c r="F189" s="30">
        <v>540.43200000000002</v>
      </c>
      <c r="G189" s="1"/>
    </row>
    <row r="190" spans="1:7" ht="15.75" x14ac:dyDescent="0.25">
      <c r="A190" s="17">
        <v>185</v>
      </c>
      <c r="B190" s="18" t="s">
        <v>612</v>
      </c>
      <c r="C190" s="18" t="s">
        <v>31</v>
      </c>
      <c r="D190" s="18">
        <v>1</v>
      </c>
      <c r="E190" s="27">
        <v>85.2</v>
      </c>
      <c r="F190" s="30">
        <v>76.680000000000007</v>
      </c>
      <c r="G190" s="1"/>
    </row>
    <row r="191" spans="1:7" ht="15.75" x14ac:dyDescent="0.25">
      <c r="A191" s="17">
        <v>186</v>
      </c>
      <c r="B191" s="18" t="s">
        <v>613</v>
      </c>
      <c r="C191" s="18" t="s">
        <v>31</v>
      </c>
      <c r="D191" s="18">
        <f>29-1</f>
        <v>28</v>
      </c>
      <c r="E191" s="27">
        <f>59.2127*28</f>
        <v>1657.9556</v>
      </c>
      <c r="F191" s="30">
        <v>1492.16004</v>
      </c>
      <c r="G191" s="1"/>
    </row>
    <row r="192" spans="1:7" ht="15.75" x14ac:dyDescent="0.25">
      <c r="A192" s="17">
        <v>187</v>
      </c>
      <c r="B192" s="18" t="s">
        <v>613</v>
      </c>
      <c r="C192" s="18" t="s">
        <v>31</v>
      </c>
      <c r="D192" s="18">
        <v>10</v>
      </c>
      <c r="E192" s="27">
        <v>996</v>
      </c>
      <c r="F192" s="30">
        <v>896.4</v>
      </c>
      <c r="G192" s="1"/>
    </row>
    <row r="193" spans="1:7" ht="15.75" x14ac:dyDescent="0.25">
      <c r="A193" s="17">
        <v>188</v>
      </c>
      <c r="B193" s="18" t="s">
        <v>614</v>
      </c>
      <c r="C193" s="18" t="s">
        <v>31</v>
      </c>
      <c r="D193" s="18">
        <v>1</v>
      </c>
      <c r="E193" s="27">
        <v>194</v>
      </c>
      <c r="F193" s="30">
        <v>174.6</v>
      </c>
      <c r="G193" s="1"/>
    </row>
    <row r="194" spans="1:7" ht="15.75" x14ac:dyDescent="0.25">
      <c r="A194" s="17">
        <v>189</v>
      </c>
      <c r="B194" s="18" t="s">
        <v>615</v>
      </c>
      <c r="C194" s="18" t="s">
        <v>31</v>
      </c>
      <c r="D194" s="18">
        <v>4</v>
      </c>
      <c r="E194" s="27">
        <v>920</v>
      </c>
      <c r="F194" s="30">
        <v>828</v>
      </c>
      <c r="G194" s="1"/>
    </row>
    <row r="195" spans="1:7" ht="15.75" x14ac:dyDescent="0.25">
      <c r="A195" s="17">
        <v>190</v>
      </c>
      <c r="B195" s="18" t="s">
        <v>616</v>
      </c>
      <c r="C195" s="18" t="s">
        <v>31</v>
      </c>
      <c r="D195" s="18">
        <v>1</v>
      </c>
      <c r="E195" s="27">
        <v>218</v>
      </c>
      <c r="F195" s="30">
        <v>196.2</v>
      </c>
      <c r="G195" s="1"/>
    </row>
    <row r="196" spans="1:7" ht="15.75" x14ac:dyDescent="0.25">
      <c r="A196" s="17">
        <v>191</v>
      </c>
      <c r="B196" s="18" t="s">
        <v>617</v>
      </c>
      <c r="C196" s="18" t="s">
        <v>31</v>
      </c>
      <c r="D196" s="18">
        <v>74</v>
      </c>
      <c r="E196" s="27">
        <v>1473.03</v>
      </c>
      <c r="F196" s="30">
        <v>1325.7269999999999</v>
      </c>
      <c r="G196" s="1"/>
    </row>
    <row r="197" spans="1:7" ht="15.75" x14ac:dyDescent="0.25">
      <c r="A197" s="17">
        <v>192</v>
      </c>
      <c r="B197" s="18" t="s">
        <v>618</v>
      </c>
      <c r="C197" s="18" t="s">
        <v>31</v>
      </c>
      <c r="D197" s="18">
        <v>20</v>
      </c>
      <c r="E197" s="27">
        <v>664.29</v>
      </c>
      <c r="F197" s="30">
        <v>597.86099999999999</v>
      </c>
      <c r="G197" s="1"/>
    </row>
    <row r="198" spans="1:7" ht="15.75" x14ac:dyDescent="0.25">
      <c r="A198" s="17">
        <v>193</v>
      </c>
      <c r="B198" s="18" t="s">
        <v>619</v>
      </c>
      <c r="C198" s="18" t="s">
        <v>31</v>
      </c>
      <c r="D198" s="18">
        <v>10</v>
      </c>
      <c r="E198" s="27">
        <v>207.2</v>
      </c>
      <c r="F198" s="30">
        <v>186.48</v>
      </c>
      <c r="G198" s="1"/>
    </row>
    <row r="199" spans="1:7" ht="15.75" x14ac:dyDescent="0.25">
      <c r="A199" s="17">
        <v>194</v>
      </c>
      <c r="B199" s="18" t="s">
        <v>620</v>
      </c>
      <c r="C199" s="18" t="s">
        <v>31</v>
      </c>
      <c r="D199" s="18">
        <v>16</v>
      </c>
      <c r="E199" s="27">
        <v>48.48</v>
      </c>
      <c r="F199" s="30">
        <v>43.631999999999998</v>
      </c>
      <c r="G199" s="1"/>
    </row>
    <row r="200" spans="1:7" ht="15.75" x14ac:dyDescent="0.25">
      <c r="A200" s="17">
        <v>195</v>
      </c>
      <c r="B200" s="18" t="s">
        <v>621</v>
      </c>
      <c r="C200" s="18" t="s">
        <v>31</v>
      </c>
      <c r="D200" s="18">
        <v>3</v>
      </c>
      <c r="E200" s="27">
        <v>34.840000000000003</v>
      </c>
      <c r="F200" s="30">
        <v>31.356000000000002</v>
      </c>
      <c r="G200" s="1"/>
    </row>
    <row r="201" spans="1:7" ht="15.75" x14ac:dyDescent="0.25">
      <c r="A201" s="17">
        <v>196</v>
      </c>
      <c r="B201" s="18" t="s">
        <v>622</v>
      </c>
      <c r="C201" s="18" t="s">
        <v>31</v>
      </c>
      <c r="D201" s="18">
        <v>411</v>
      </c>
      <c r="E201" s="27">
        <v>102.46</v>
      </c>
      <c r="F201" s="30">
        <v>92.213999999999999</v>
      </c>
      <c r="G201" s="1"/>
    </row>
    <row r="202" spans="1:7" ht="15.75" x14ac:dyDescent="0.25">
      <c r="A202" s="17">
        <v>197</v>
      </c>
      <c r="B202" s="18" t="s">
        <v>623</v>
      </c>
      <c r="C202" s="18" t="s">
        <v>31</v>
      </c>
      <c r="D202" s="18">
        <v>1</v>
      </c>
      <c r="E202" s="27">
        <v>32.07</v>
      </c>
      <c r="F202" s="30">
        <v>28.863</v>
      </c>
      <c r="G202" s="1"/>
    </row>
    <row r="203" spans="1:7" ht="15.75" x14ac:dyDescent="0.25">
      <c r="A203" s="17">
        <v>198</v>
      </c>
      <c r="B203" s="18" t="s">
        <v>624</v>
      </c>
      <c r="C203" s="18" t="s">
        <v>31</v>
      </c>
      <c r="D203" s="18">
        <v>1</v>
      </c>
      <c r="E203" s="27">
        <v>204.8</v>
      </c>
      <c r="F203" s="30">
        <v>184.32</v>
      </c>
      <c r="G203" s="1"/>
    </row>
    <row r="204" spans="1:7" ht="15.75" x14ac:dyDescent="0.25">
      <c r="A204" s="17">
        <v>199</v>
      </c>
      <c r="B204" s="18" t="s">
        <v>625</v>
      </c>
      <c r="C204" s="18" t="s">
        <v>31</v>
      </c>
      <c r="D204" s="18">
        <v>7</v>
      </c>
      <c r="E204" s="27">
        <v>219.52</v>
      </c>
      <c r="F204" s="30">
        <v>197.56800000000001</v>
      </c>
      <c r="G204" s="1"/>
    </row>
    <row r="205" spans="1:7" ht="15.75" x14ac:dyDescent="0.25">
      <c r="A205" s="17">
        <v>200</v>
      </c>
      <c r="B205" s="18" t="s">
        <v>626</v>
      </c>
      <c r="C205" s="18" t="s">
        <v>31</v>
      </c>
      <c r="D205" s="18">
        <v>5</v>
      </c>
      <c r="E205" s="27">
        <v>68.45</v>
      </c>
      <c r="F205" s="30">
        <v>61.605000000000004</v>
      </c>
      <c r="G205" s="1"/>
    </row>
    <row r="206" spans="1:7" ht="15.75" x14ac:dyDescent="0.25">
      <c r="A206" s="17">
        <v>201</v>
      </c>
      <c r="B206" s="18" t="s">
        <v>627</v>
      </c>
      <c r="C206" s="18" t="s">
        <v>31</v>
      </c>
      <c r="D206" s="18">
        <v>14</v>
      </c>
      <c r="E206" s="27">
        <v>188.49</v>
      </c>
      <c r="F206" s="30">
        <v>169.64100000000002</v>
      </c>
      <c r="G206" s="1"/>
    </row>
    <row r="207" spans="1:7" ht="15.75" x14ac:dyDescent="0.25">
      <c r="A207" s="17">
        <v>202</v>
      </c>
      <c r="B207" s="18" t="s">
        <v>628</v>
      </c>
      <c r="C207" s="18" t="s">
        <v>31</v>
      </c>
      <c r="D207" s="18">
        <v>8</v>
      </c>
      <c r="E207" s="27">
        <v>10.79</v>
      </c>
      <c r="F207" s="30">
        <v>9.7109999999999985</v>
      </c>
      <c r="G207" s="1"/>
    </row>
    <row r="208" spans="1:7" ht="15.75" x14ac:dyDescent="0.25">
      <c r="A208" s="17">
        <v>203</v>
      </c>
      <c r="B208" s="18" t="s">
        <v>629</v>
      </c>
      <c r="C208" s="18" t="s">
        <v>31</v>
      </c>
      <c r="D208" s="18">
        <v>2</v>
      </c>
      <c r="E208" s="27">
        <v>3750</v>
      </c>
      <c r="F208" s="30">
        <v>3375</v>
      </c>
      <c r="G208" s="1"/>
    </row>
    <row r="209" spans="1:7" ht="15.75" x14ac:dyDescent="0.25">
      <c r="A209" s="17">
        <v>204</v>
      </c>
      <c r="B209" s="18" t="s">
        <v>630</v>
      </c>
      <c r="C209" s="18" t="s">
        <v>31</v>
      </c>
      <c r="D209" s="18">
        <v>7</v>
      </c>
      <c r="E209" s="27">
        <v>63.55</v>
      </c>
      <c r="F209" s="30">
        <v>57.194999999999993</v>
      </c>
      <c r="G209" s="1"/>
    </row>
    <row r="210" spans="1:7" ht="15.75" x14ac:dyDescent="0.25">
      <c r="A210" s="17">
        <v>205</v>
      </c>
      <c r="B210" s="18" t="s">
        <v>631</v>
      </c>
      <c r="C210" s="18" t="s">
        <v>31</v>
      </c>
      <c r="D210" s="18">
        <v>1</v>
      </c>
      <c r="E210" s="27">
        <v>35</v>
      </c>
      <c r="F210" s="30">
        <v>31.5</v>
      </c>
      <c r="G210" s="1"/>
    </row>
    <row r="211" spans="1:7" ht="15.75" x14ac:dyDescent="0.25">
      <c r="A211" s="17">
        <v>206</v>
      </c>
      <c r="B211" s="18" t="s">
        <v>632</v>
      </c>
      <c r="C211" s="18" t="s">
        <v>31</v>
      </c>
      <c r="D211" s="18">
        <v>1</v>
      </c>
      <c r="E211" s="27">
        <v>125</v>
      </c>
      <c r="F211" s="30">
        <v>112.5</v>
      </c>
      <c r="G211" s="1"/>
    </row>
    <row r="212" spans="1:7" ht="15.75" x14ac:dyDescent="0.25">
      <c r="A212" s="17">
        <v>207</v>
      </c>
      <c r="B212" s="18" t="s">
        <v>633</v>
      </c>
      <c r="C212" s="18" t="s">
        <v>31</v>
      </c>
      <c r="D212" s="18">
        <v>1</v>
      </c>
      <c r="E212" s="27">
        <v>46.28</v>
      </c>
      <c r="F212" s="30">
        <v>41.652000000000001</v>
      </c>
      <c r="G212" s="1"/>
    </row>
    <row r="213" spans="1:7" ht="15.75" x14ac:dyDescent="0.25">
      <c r="A213" s="17">
        <v>208</v>
      </c>
      <c r="B213" s="18" t="s">
        <v>634</v>
      </c>
      <c r="C213" s="18" t="s">
        <v>31</v>
      </c>
      <c r="D213" s="18">
        <v>8</v>
      </c>
      <c r="E213" s="27">
        <v>360</v>
      </c>
      <c r="F213" s="30">
        <v>324</v>
      </c>
      <c r="G213" s="1"/>
    </row>
    <row r="214" spans="1:7" ht="15.75" x14ac:dyDescent="0.25">
      <c r="A214" s="17">
        <v>209</v>
      </c>
      <c r="B214" s="18" t="s">
        <v>635</v>
      </c>
      <c r="C214" s="18" t="s">
        <v>31</v>
      </c>
      <c r="D214" s="18">
        <v>2</v>
      </c>
      <c r="E214" s="27">
        <v>96.78</v>
      </c>
      <c r="F214" s="30">
        <v>87.102000000000004</v>
      </c>
      <c r="G214" s="1"/>
    </row>
    <row r="215" spans="1:7" ht="15.75" x14ac:dyDescent="0.25">
      <c r="A215" s="17">
        <v>210</v>
      </c>
      <c r="B215" s="18" t="s">
        <v>636</v>
      </c>
      <c r="C215" s="18" t="s">
        <v>31</v>
      </c>
      <c r="D215" s="18">
        <v>1</v>
      </c>
      <c r="E215" s="27">
        <v>17.64</v>
      </c>
      <c r="F215" s="30">
        <v>15.876000000000001</v>
      </c>
      <c r="G215" s="1"/>
    </row>
    <row r="216" spans="1:7" ht="15.75" x14ac:dyDescent="0.25">
      <c r="A216" s="17">
        <v>211</v>
      </c>
      <c r="B216" s="18" t="s">
        <v>637</v>
      </c>
      <c r="C216" s="18" t="s">
        <v>31</v>
      </c>
      <c r="D216" s="18">
        <v>1</v>
      </c>
      <c r="E216" s="27">
        <v>18.05</v>
      </c>
      <c r="F216" s="30">
        <v>16.245000000000001</v>
      </c>
      <c r="G216" s="1"/>
    </row>
    <row r="217" spans="1:7" ht="15.75" x14ac:dyDescent="0.25">
      <c r="A217" s="17">
        <v>212</v>
      </c>
      <c r="B217" s="18" t="s">
        <v>638</v>
      </c>
      <c r="C217" s="18" t="s">
        <v>31</v>
      </c>
      <c r="D217" s="18">
        <v>1</v>
      </c>
      <c r="E217" s="27">
        <v>53.12</v>
      </c>
      <c r="F217" s="30">
        <v>47.808</v>
      </c>
      <c r="G217" s="1"/>
    </row>
    <row r="218" spans="1:7" ht="15.75" x14ac:dyDescent="0.25">
      <c r="A218" s="17">
        <v>213</v>
      </c>
      <c r="B218" s="18" t="s">
        <v>639</v>
      </c>
      <c r="C218" s="18" t="s">
        <v>31</v>
      </c>
      <c r="D218" s="18">
        <v>2</v>
      </c>
      <c r="E218" s="27">
        <v>26.78</v>
      </c>
      <c r="F218" s="30">
        <v>24.102</v>
      </c>
      <c r="G218" s="1"/>
    </row>
    <row r="219" spans="1:7" ht="15.75" x14ac:dyDescent="0.25">
      <c r="A219" s="17">
        <v>214</v>
      </c>
      <c r="B219" s="18" t="s">
        <v>640</v>
      </c>
      <c r="C219" s="18" t="s">
        <v>31</v>
      </c>
      <c r="D219" s="18">
        <v>1</v>
      </c>
      <c r="E219" s="27">
        <v>89.2</v>
      </c>
      <c r="F219" s="30">
        <v>80.28</v>
      </c>
      <c r="G219" s="1"/>
    </row>
    <row r="220" spans="1:7" ht="15.75" x14ac:dyDescent="0.25">
      <c r="A220" s="17">
        <v>215</v>
      </c>
      <c r="B220" s="18" t="s">
        <v>641</v>
      </c>
      <c r="C220" s="18" t="s">
        <v>31</v>
      </c>
      <c r="D220" s="18">
        <v>6</v>
      </c>
      <c r="E220" s="27">
        <v>94.92</v>
      </c>
      <c r="F220" s="30">
        <v>85.427999999999997</v>
      </c>
      <c r="G220" s="1"/>
    </row>
    <row r="221" spans="1:7" ht="15.75" x14ac:dyDescent="0.25">
      <c r="A221" s="17">
        <v>216</v>
      </c>
      <c r="B221" s="18" t="s">
        <v>642</v>
      </c>
      <c r="C221" s="18" t="s">
        <v>31</v>
      </c>
      <c r="D221" s="18">
        <v>2</v>
      </c>
      <c r="E221" s="27">
        <v>207.64</v>
      </c>
      <c r="F221" s="30">
        <v>186.87599999999998</v>
      </c>
      <c r="G221" s="1"/>
    </row>
    <row r="222" spans="1:7" ht="15.75" x14ac:dyDescent="0.25">
      <c r="A222" s="17">
        <v>217</v>
      </c>
      <c r="B222" s="18" t="s">
        <v>643</v>
      </c>
      <c r="C222" s="18" t="s">
        <v>31</v>
      </c>
      <c r="D222" s="18">
        <v>6</v>
      </c>
      <c r="E222" s="27">
        <v>195.9</v>
      </c>
      <c r="F222" s="30">
        <v>176.31</v>
      </c>
      <c r="G222" s="1"/>
    </row>
    <row r="223" spans="1:7" ht="15.75" x14ac:dyDescent="0.25">
      <c r="A223" s="17">
        <v>218</v>
      </c>
      <c r="B223" s="18" t="s">
        <v>644</v>
      </c>
      <c r="C223" s="18" t="s">
        <v>31</v>
      </c>
      <c r="D223" s="18">
        <v>388</v>
      </c>
      <c r="E223" s="27">
        <v>91.52</v>
      </c>
      <c r="F223" s="30">
        <v>82.367999999999995</v>
      </c>
      <c r="G223" s="1"/>
    </row>
    <row r="224" spans="1:7" ht="15.75" x14ac:dyDescent="0.25">
      <c r="A224" s="17">
        <v>219</v>
      </c>
      <c r="B224" s="18" t="s">
        <v>645</v>
      </c>
      <c r="C224" s="18" t="s">
        <v>31</v>
      </c>
      <c r="D224" s="18">
        <v>42</v>
      </c>
      <c r="E224" s="27">
        <v>53.34</v>
      </c>
      <c r="F224" s="30">
        <v>48.006</v>
      </c>
      <c r="G224" s="1"/>
    </row>
    <row r="225" spans="1:7" ht="15.75" x14ac:dyDescent="0.25">
      <c r="A225" s="17">
        <v>220</v>
      </c>
      <c r="B225" s="18" t="s">
        <v>646</v>
      </c>
      <c r="C225" s="18" t="s">
        <v>31</v>
      </c>
      <c r="D225" s="18">
        <v>2</v>
      </c>
      <c r="E225" s="27">
        <v>58.96</v>
      </c>
      <c r="F225" s="30">
        <v>53.064</v>
      </c>
      <c r="G225" s="1"/>
    </row>
    <row r="226" spans="1:7" ht="15.75" x14ac:dyDescent="0.25">
      <c r="A226" s="17">
        <v>221</v>
      </c>
      <c r="B226" s="18" t="s">
        <v>647</v>
      </c>
      <c r="C226" s="18" t="s">
        <v>31</v>
      </c>
      <c r="D226" s="18">
        <v>13</v>
      </c>
      <c r="E226" s="27">
        <v>24.07</v>
      </c>
      <c r="F226" s="30">
        <v>21.663</v>
      </c>
      <c r="G226" s="1"/>
    </row>
    <row r="227" spans="1:7" ht="15.75" x14ac:dyDescent="0.25">
      <c r="A227" s="17">
        <v>222</v>
      </c>
      <c r="B227" s="18" t="s">
        <v>648</v>
      </c>
      <c r="C227" s="18" t="s">
        <v>31</v>
      </c>
      <c r="D227" s="18">
        <v>197</v>
      </c>
      <c r="E227" s="27">
        <v>135.93</v>
      </c>
      <c r="F227" s="30">
        <v>122.337</v>
      </c>
      <c r="G227" s="1"/>
    </row>
    <row r="228" spans="1:7" ht="15.75" x14ac:dyDescent="0.25">
      <c r="A228" s="17">
        <v>223</v>
      </c>
      <c r="B228" s="18" t="s">
        <v>649</v>
      </c>
      <c r="C228" s="18" t="s">
        <v>31</v>
      </c>
      <c r="D228" s="18">
        <v>2</v>
      </c>
      <c r="E228" s="27">
        <v>14.72</v>
      </c>
      <c r="F228" s="30">
        <v>13.248000000000001</v>
      </c>
      <c r="G228" s="1"/>
    </row>
    <row r="229" spans="1:7" ht="15.75" x14ac:dyDescent="0.25">
      <c r="A229" s="17">
        <v>224</v>
      </c>
      <c r="B229" s="18" t="s">
        <v>650</v>
      </c>
      <c r="C229" s="18" t="s">
        <v>31</v>
      </c>
      <c r="D229" s="18">
        <v>13</v>
      </c>
      <c r="E229" s="27">
        <v>266.5</v>
      </c>
      <c r="F229" s="30">
        <v>239.85</v>
      </c>
      <c r="G229" s="1"/>
    </row>
    <row r="230" spans="1:7" ht="15.75" x14ac:dyDescent="0.25">
      <c r="A230" s="17">
        <v>225</v>
      </c>
      <c r="B230" s="18" t="s">
        <v>651</v>
      </c>
      <c r="C230" s="18" t="s">
        <v>31</v>
      </c>
      <c r="D230" s="18">
        <v>7</v>
      </c>
      <c r="E230" s="27">
        <v>177.45</v>
      </c>
      <c r="F230" s="30">
        <v>159.70499999999998</v>
      </c>
      <c r="G230" s="1"/>
    </row>
    <row r="231" spans="1:7" ht="15.75" x14ac:dyDescent="0.25">
      <c r="A231" s="17">
        <v>226</v>
      </c>
      <c r="B231" s="18" t="s">
        <v>652</v>
      </c>
      <c r="C231" s="18" t="s">
        <v>31</v>
      </c>
      <c r="D231" s="18">
        <v>8</v>
      </c>
      <c r="E231" s="27">
        <v>488</v>
      </c>
      <c r="F231" s="30">
        <v>439.2</v>
      </c>
      <c r="G231" s="1"/>
    </row>
    <row r="232" spans="1:7" ht="15.75" x14ac:dyDescent="0.25">
      <c r="A232" s="17">
        <v>227</v>
      </c>
      <c r="B232" s="18" t="s">
        <v>653</v>
      </c>
      <c r="C232" s="18" t="s">
        <v>31</v>
      </c>
      <c r="D232" s="18">
        <v>29</v>
      </c>
      <c r="E232" s="27">
        <v>90.85</v>
      </c>
      <c r="F232" s="30">
        <v>81.765000000000001</v>
      </c>
      <c r="G232" s="1"/>
    </row>
    <row r="233" spans="1:7" ht="15.75" x14ac:dyDescent="0.25">
      <c r="A233" s="17">
        <v>228</v>
      </c>
      <c r="B233" s="18" t="s">
        <v>654</v>
      </c>
      <c r="C233" s="18" t="s">
        <v>31</v>
      </c>
      <c r="D233" s="18">
        <v>819</v>
      </c>
      <c r="E233" s="27">
        <v>1560.45</v>
      </c>
      <c r="F233" s="30">
        <v>1404.405</v>
      </c>
      <c r="G233" s="1"/>
    </row>
    <row r="234" spans="1:7" ht="15.75" x14ac:dyDescent="0.25">
      <c r="A234" s="17">
        <v>229</v>
      </c>
      <c r="B234" s="18" t="s">
        <v>655</v>
      </c>
      <c r="C234" s="18" t="s">
        <v>31</v>
      </c>
      <c r="D234" s="18">
        <v>1</v>
      </c>
      <c r="E234" s="27">
        <v>9.5399999999999991</v>
      </c>
      <c r="F234" s="30">
        <v>8.5859999999999985</v>
      </c>
      <c r="G234" s="1"/>
    </row>
    <row r="235" spans="1:7" ht="15.75" x14ac:dyDescent="0.25">
      <c r="A235" s="17">
        <v>230</v>
      </c>
      <c r="B235" s="18" t="s">
        <v>656</v>
      </c>
      <c r="C235" s="18" t="s">
        <v>31</v>
      </c>
      <c r="D235" s="18">
        <v>37</v>
      </c>
      <c r="E235" s="27">
        <v>230.14</v>
      </c>
      <c r="F235" s="30">
        <v>207.12599999999998</v>
      </c>
      <c r="G235" s="1"/>
    </row>
    <row r="236" spans="1:7" ht="15.75" x14ac:dyDescent="0.25">
      <c r="A236" s="17">
        <v>231</v>
      </c>
      <c r="B236" s="18" t="s">
        <v>657</v>
      </c>
      <c r="C236" s="18" t="s">
        <v>31</v>
      </c>
      <c r="D236" s="18">
        <v>4</v>
      </c>
      <c r="E236" s="27">
        <v>218.78</v>
      </c>
      <c r="F236" s="30">
        <v>196.90199999999999</v>
      </c>
      <c r="G236" s="1"/>
    </row>
    <row r="237" spans="1:7" ht="15.75" x14ac:dyDescent="0.25">
      <c r="A237" s="17">
        <v>232</v>
      </c>
      <c r="B237" s="18" t="s">
        <v>657</v>
      </c>
      <c r="C237" s="18" t="s">
        <v>31</v>
      </c>
      <c r="D237" s="18">
        <v>2</v>
      </c>
      <c r="E237" s="27">
        <v>189.5</v>
      </c>
      <c r="F237" s="30">
        <v>170.55</v>
      </c>
      <c r="G237" s="1"/>
    </row>
    <row r="238" spans="1:7" ht="15.75" x14ac:dyDescent="0.25">
      <c r="A238" s="17">
        <v>233</v>
      </c>
      <c r="B238" s="18" t="s">
        <v>658</v>
      </c>
      <c r="C238" s="18" t="s">
        <v>31</v>
      </c>
      <c r="D238" s="18">
        <v>2</v>
      </c>
      <c r="E238" s="27">
        <v>112.41</v>
      </c>
      <c r="F238" s="30">
        <v>101.169</v>
      </c>
      <c r="G238" s="1"/>
    </row>
    <row r="239" spans="1:7" ht="15.75" x14ac:dyDescent="0.25">
      <c r="A239" s="17">
        <v>234</v>
      </c>
      <c r="B239" s="18" t="s">
        <v>659</v>
      </c>
      <c r="C239" s="18" t="s">
        <v>31</v>
      </c>
      <c r="D239" s="18">
        <v>56</v>
      </c>
      <c r="E239" s="27">
        <v>35.14</v>
      </c>
      <c r="F239" s="30">
        <v>31.626000000000001</v>
      </c>
      <c r="G239" s="1"/>
    </row>
    <row r="240" spans="1:7" ht="15.75" x14ac:dyDescent="0.25">
      <c r="A240" s="17">
        <v>235</v>
      </c>
      <c r="B240" s="18" t="s">
        <v>660</v>
      </c>
      <c r="C240" s="18" t="s">
        <v>31</v>
      </c>
      <c r="D240" s="18">
        <v>1</v>
      </c>
      <c r="E240" s="27">
        <v>141</v>
      </c>
      <c r="F240" s="30">
        <v>126.9</v>
      </c>
      <c r="G240" s="1"/>
    </row>
    <row r="241" spans="1:7" ht="15.75" x14ac:dyDescent="0.25">
      <c r="A241" s="17">
        <v>236</v>
      </c>
      <c r="B241" s="18" t="s">
        <v>661</v>
      </c>
      <c r="C241" s="18" t="s">
        <v>31</v>
      </c>
      <c r="D241" s="18">
        <v>1</v>
      </c>
      <c r="E241" s="27">
        <v>46.31</v>
      </c>
      <c r="F241" s="30">
        <v>41.679000000000002</v>
      </c>
      <c r="G241" s="1"/>
    </row>
    <row r="242" spans="1:7" ht="15.75" x14ac:dyDescent="0.25">
      <c r="A242" s="17">
        <v>237</v>
      </c>
      <c r="B242" s="18" t="s">
        <v>662</v>
      </c>
      <c r="C242" s="18" t="s">
        <v>31</v>
      </c>
      <c r="D242" s="18">
        <v>7</v>
      </c>
      <c r="E242" s="27">
        <v>26.65</v>
      </c>
      <c r="F242" s="30">
        <v>23.984999999999999</v>
      </c>
      <c r="G242" s="1"/>
    </row>
    <row r="243" spans="1:7" ht="15.75" x14ac:dyDescent="0.25">
      <c r="A243" s="17">
        <v>238</v>
      </c>
      <c r="B243" s="18" t="s">
        <v>663</v>
      </c>
      <c r="C243" s="18" t="s">
        <v>31</v>
      </c>
      <c r="D243" s="18">
        <v>2</v>
      </c>
      <c r="E243" s="27">
        <v>15.16</v>
      </c>
      <c r="F243" s="30">
        <v>13.644</v>
      </c>
      <c r="G243" s="1"/>
    </row>
    <row r="244" spans="1:7" ht="15.75" x14ac:dyDescent="0.25">
      <c r="A244" s="17">
        <v>239</v>
      </c>
      <c r="B244" s="18" t="s">
        <v>664</v>
      </c>
      <c r="C244" s="18" t="s">
        <v>31</v>
      </c>
      <c r="D244" s="18">
        <v>8</v>
      </c>
      <c r="E244" s="27">
        <v>142.88</v>
      </c>
      <c r="F244" s="30">
        <v>128.59199999999998</v>
      </c>
      <c r="G244" s="1"/>
    </row>
    <row r="245" spans="1:7" ht="15.75" x14ac:dyDescent="0.25">
      <c r="A245" s="17">
        <v>240</v>
      </c>
      <c r="B245" s="18" t="s">
        <v>665</v>
      </c>
      <c r="C245" s="18" t="s">
        <v>31</v>
      </c>
      <c r="D245" s="18">
        <v>2</v>
      </c>
      <c r="E245" s="27">
        <v>24.9</v>
      </c>
      <c r="F245" s="30">
        <v>22.409999999999997</v>
      </c>
      <c r="G245" s="1"/>
    </row>
    <row r="246" spans="1:7" ht="15.75" x14ac:dyDescent="0.25">
      <c r="A246" s="17">
        <v>241</v>
      </c>
      <c r="B246" s="18" t="s">
        <v>666</v>
      </c>
      <c r="C246" s="18" t="s">
        <v>31</v>
      </c>
      <c r="D246" s="18">
        <v>2</v>
      </c>
      <c r="E246" s="27">
        <v>41.54</v>
      </c>
      <c r="F246" s="30">
        <v>37.385999999999996</v>
      </c>
      <c r="G246" s="1"/>
    </row>
    <row r="247" spans="1:7" ht="15.75" x14ac:dyDescent="0.25">
      <c r="A247" s="17">
        <v>242</v>
      </c>
      <c r="B247" s="18" t="s">
        <v>667</v>
      </c>
      <c r="C247" s="18" t="s">
        <v>31</v>
      </c>
      <c r="D247" s="18">
        <v>3</v>
      </c>
      <c r="E247" s="27">
        <v>265.43</v>
      </c>
      <c r="F247" s="30">
        <v>238.887</v>
      </c>
      <c r="G247" s="1"/>
    </row>
    <row r="248" spans="1:7" ht="15.75" x14ac:dyDescent="0.25">
      <c r="A248" s="17">
        <v>243</v>
      </c>
      <c r="B248" s="18" t="s">
        <v>668</v>
      </c>
      <c r="C248" s="18" t="s">
        <v>31</v>
      </c>
      <c r="D248" s="18">
        <v>3</v>
      </c>
      <c r="E248" s="27">
        <v>3</v>
      </c>
      <c r="F248" s="30">
        <v>2.7</v>
      </c>
      <c r="G248" s="1"/>
    </row>
    <row r="249" spans="1:7" ht="15.75" x14ac:dyDescent="0.25">
      <c r="A249" s="17">
        <v>244</v>
      </c>
      <c r="B249" s="18" t="s">
        <v>669</v>
      </c>
      <c r="C249" s="18" t="s">
        <v>31</v>
      </c>
      <c r="D249" s="18">
        <v>3</v>
      </c>
      <c r="E249" s="27">
        <v>257.32</v>
      </c>
      <c r="F249" s="30">
        <v>231.58799999999999</v>
      </c>
      <c r="G249" s="1"/>
    </row>
    <row r="250" spans="1:7" ht="15.75" x14ac:dyDescent="0.25">
      <c r="A250" s="17">
        <v>245</v>
      </c>
      <c r="B250" s="18" t="s">
        <v>670</v>
      </c>
      <c r="C250" s="18" t="s">
        <v>31</v>
      </c>
      <c r="D250" s="18">
        <v>7</v>
      </c>
      <c r="E250" s="27">
        <v>23.87</v>
      </c>
      <c r="F250" s="30">
        <v>21.483000000000001</v>
      </c>
      <c r="G250" s="1"/>
    </row>
    <row r="251" spans="1:7" ht="15.75" x14ac:dyDescent="0.25">
      <c r="A251" s="17">
        <v>246</v>
      </c>
      <c r="B251" s="18" t="s">
        <v>671</v>
      </c>
      <c r="C251" s="18" t="s">
        <v>31</v>
      </c>
      <c r="D251" s="18">
        <v>4</v>
      </c>
      <c r="E251" s="27">
        <v>14.29</v>
      </c>
      <c r="F251" s="30">
        <v>12.860999999999999</v>
      </c>
      <c r="G251" s="1"/>
    </row>
    <row r="252" spans="1:7" ht="15.75" x14ac:dyDescent="0.25">
      <c r="A252" s="17">
        <v>247</v>
      </c>
      <c r="B252" s="18" t="s">
        <v>672</v>
      </c>
      <c r="C252" s="17" t="s">
        <v>317</v>
      </c>
      <c r="D252" s="17" t="s">
        <v>317</v>
      </c>
      <c r="E252" s="46">
        <v>330</v>
      </c>
      <c r="F252" s="30">
        <v>297</v>
      </c>
      <c r="G252" s="1"/>
    </row>
    <row r="253" spans="1:7" ht="15.75" x14ac:dyDescent="0.25">
      <c r="A253" s="17">
        <v>248</v>
      </c>
      <c r="B253" s="18" t="s">
        <v>673</v>
      </c>
      <c r="C253" s="17" t="s">
        <v>317</v>
      </c>
      <c r="D253" s="17" t="s">
        <v>317</v>
      </c>
      <c r="E253" s="46">
        <v>55</v>
      </c>
      <c r="F253" s="30">
        <v>49.5</v>
      </c>
      <c r="G253" s="1"/>
    </row>
    <row r="254" spans="1:7" ht="15.75" x14ac:dyDescent="0.25">
      <c r="A254" s="17">
        <v>249</v>
      </c>
      <c r="B254" s="18" t="s">
        <v>674</v>
      </c>
      <c r="C254" s="17" t="s">
        <v>317</v>
      </c>
      <c r="D254" s="17" t="s">
        <v>317</v>
      </c>
      <c r="E254" s="46">
        <v>250</v>
      </c>
      <c r="F254" s="30">
        <v>225</v>
      </c>
      <c r="G254" s="1"/>
    </row>
    <row r="255" spans="1:7" ht="31.5" x14ac:dyDescent="0.25">
      <c r="A255" s="17">
        <v>250</v>
      </c>
      <c r="B255" s="18" t="s">
        <v>675</v>
      </c>
      <c r="C255" s="17" t="s">
        <v>31</v>
      </c>
      <c r="D255" s="17">
        <v>11</v>
      </c>
      <c r="E255" s="46">
        <v>980</v>
      </c>
      <c r="F255" s="30">
        <v>882</v>
      </c>
      <c r="G255" s="1"/>
    </row>
    <row r="256" spans="1:7" ht="15.75" x14ac:dyDescent="0.25">
      <c r="A256" s="17">
        <v>251</v>
      </c>
      <c r="B256" s="18" t="s">
        <v>676</v>
      </c>
      <c r="C256" s="17" t="s">
        <v>31</v>
      </c>
      <c r="D256" s="17">
        <v>1</v>
      </c>
      <c r="E256" s="46">
        <v>150</v>
      </c>
      <c r="F256" s="30">
        <v>135</v>
      </c>
      <c r="G256" s="1"/>
    </row>
    <row r="257" spans="1:7" ht="31.5" x14ac:dyDescent="0.25">
      <c r="A257" s="17">
        <v>252</v>
      </c>
      <c r="B257" s="18" t="s">
        <v>677</v>
      </c>
      <c r="C257" s="17" t="s">
        <v>31</v>
      </c>
      <c r="D257" s="17">
        <v>1</v>
      </c>
      <c r="E257" s="46">
        <v>220</v>
      </c>
      <c r="F257" s="30">
        <v>198</v>
      </c>
      <c r="G257" s="1"/>
    </row>
    <row r="258" spans="1:7" ht="15.75" x14ac:dyDescent="0.25">
      <c r="A258" s="17">
        <v>253</v>
      </c>
      <c r="B258" s="18" t="s">
        <v>678</v>
      </c>
      <c r="C258" s="17" t="s">
        <v>31</v>
      </c>
      <c r="D258" s="17">
        <v>1</v>
      </c>
      <c r="E258" s="46">
        <v>160</v>
      </c>
      <c r="F258" s="30">
        <v>144</v>
      </c>
      <c r="G258" s="1"/>
    </row>
    <row r="259" spans="1:7" ht="15.75" x14ac:dyDescent="0.25">
      <c r="A259" s="17">
        <v>254</v>
      </c>
      <c r="B259" s="18" t="s">
        <v>679</v>
      </c>
      <c r="C259" s="17" t="s">
        <v>31</v>
      </c>
      <c r="D259" s="17">
        <v>1</v>
      </c>
      <c r="E259" s="46">
        <v>52</v>
      </c>
      <c r="F259" s="30">
        <v>46.8</v>
      </c>
      <c r="G259" s="1"/>
    </row>
    <row r="260" spans="1:7" ht="15.75" x14ac:dyDescent="0.25">
      <c r="A260" s="17">
        <v>255</v>
      </c>
      <c r="B260" s="18" t="s">
        <v>680</v>
      </c>
      <c r="C260" s="17" t="s">
        <v>31</v>
      </c>
      <c r="D260" s="17">
        <v>9</v>
      </c>
      <c r="E260" s="46">
        <v>630</v>
      </c>
      <c r="F260" s="30">
        <v>567</v>
      </c>
      <c r="G260" s="1"/>
    </row>
    <row r="261" spans="1:7" ht="15.75" x14ac:dyDescent="0.25">
      <c r="A261" s="17">
        <v>256</v>
      </c>
      <c r="B261" s="18" t="s">
        <v>681</v>
      </c>
      <c r="C261" s="17" t="s">
        <v>31</v>
      </c>
      <c r="D261" s="17">
        <v>13</v>
      </c>
      <c r="E261" s="46">
        <v>2400</v>
      </c>
      <c r="F261" s="30">
        <v>2160</v>
      </c>
      <c r="G261" s="1"/>
    </row>
    <row r="262" spans="1:7" ht="15.75" x14ac:dyDescent="0.25">
      <c r="A262" s="17">
        <v>257</v>
      </c>
      <c r="B262" s="18" t="s">
        <v>682</v>
      </c>
      <c r="C262" s="17" t="s">
        <v>31</v>
      </c>
      <c r="D262" s="17">
        <v>57</v>
      </c>
      <c r="E262" s="46">
        <v>1700</v>
      </c>
      <c r="F262" s="30">
        <v>1530</v>
      </c>
      <c r="G262" s="1"/>
    </row>
    <row r="263" spans="1:7" ht="15.75" x14ac:dyDescent="0.25">
      <c r="A263" s="17">
        <v>258</v>
      </c>
      <c r="B263" s="18" t="s">
        <v>683</v>
      </c>
      <c r="C263" s="17" t="s">
        <v>31</v>
      </c>
      <c r="D263" s="17">
        <v>1</v>
      </c>
      <c r="E263" s="46">
        <v>190</v>
      </c>
      <c r="F263" s="30">
        <v>171</v>
      </c>
      <c r="G263" s="1"/>
    </row>
    <row r="264" spans="1:7" ht="15.75" x14ac:dyDescent="0.25">
      <c r="A264" s="17">
        <v>259</v>
      </c>
      <c r="B264" s="18" t="s">
        <v>684</v>
      </c>
      <c r="C264" s="17" t="s">
        <v>31</v>
      </c>
      <c r="D264" s="17">
        <v>1</v>
      </c>
      <c r="E264" s="46">
        <v>340</v>
      </c>
      <c r="F264" s="30">
        <v>306</v>
      </c>
      <c r="G264" s="1"/>
    </row>
    <row r="265" spans="1:7" ht="15.75" x14ac:dyDescent="0.25">
      <c r="A265" s="17">
        <v>260</v>
      </c>
      <c r="B265" s="18" t="s">
        <v>685</v>
      </c>
      <c r="C265" s="17" t="s">
        <v>31</v>
      </c>
      <c r="D265" s="17">
        <v>1</v>
      </c>
      <c r="E265" s="46">
        <v>820</v>
      </c>
      <c r="F265" s="30">
        <v>738</v>
      </c>
      <c r="G265" s="1"/>
    </row>
    <row r="266" spans="1:7" ht="31.5" x14ac:dyDescent="0.25">
      <c r="A266" s="17">
        <v>261</v>
      </c>
      <c r="B266" s="18" t="s">
        <v>686</v>
      </c>
      <c r="C266" s="17" t="s">
        <v>31</v>
      </c>
      <c r="D266" s="17">
        <v>1</v>
      </c>
      <c r="E266" s="46">
        <v>200</v>
      </c>
      <c r="F266" s="30">
        <v>180</v>
      </c>
      <c r="G266" s="1"/>
    </row>
    <row r="267" spans="1:7" ht="15.75" x14ac:dyDescent="0.25">
      <c r="A267" s="17">
        <v>262</v>
      </c>
      <c r="B267" s="18" t="s">
        <v>687</v>
      </c>
      <c r="C267" s="17" t="s">
        <v>31</v>
      </c>
      <c r="D267" s="17">
        <v>1</v>
      </c>
      <c r="E267" s="46">
        <v>210</v>
      </c>
      <c r="F267" s="30">
        <v>189</v>
      </c>
      <c r="G267" s="1"/>
    </row>
    <row r="268" spans="1:7" ht="15.75" x14ac:dyDescent="0.25">
      <c r="A268" s="17">
        <v>263</v>
      </c>
      <c r="B268" s="18" t="s">
        <v>688</v>
      </c>
      <c r="C268" s="17" t="s">
        <v>31</v>
      </c>
      <c r="D268" s="17">
        <v>2</v>
      </c>
      <c r="E268" s="46">
        <v>580</v>
      </c>
      <c r="F268" s="30">
        <v>522</v>
      </c>
      <c r="G268" s="1"/>
    </row>
    <row r="269" spans="1:7" ht="31.5" x14ac:dyDescent="0.25">
      <c r="A269" s="17">
        <v>264</v>
      </c>
      <c r="B269" s="18" t="s">
        <v>689</v>
      </c>
      <c r="C269" s="17" t="s">
        <v>31</v>
      </c>
      <c r="D269" s="17">
        <v>2</v>
      </c>
      <c r="E269" s="46">
        <v>770</v>
      </c>
      <c r="F269" s="30">
        <v>693</v>
      </c>
      <c r="G269" s="1"/>
    </row>
    <row r="270" spans="1:7" ht="15.75" x14ac:dyDescent="0.25">
      <c r="A270" s="17">
        <v>265</v>
      </c>
      <c r="B270" s="18" t="s">
        <v>690</v>
      </c>
      <c r="C270" s="17" t="s">
        <v>31</v>
      </c>
      <c r="D270" s="17">
        <v>2</v>
      </c>
      <c r="E270" s="46">
        <v>570</v>
      </c>
      <c r="F270" s="30">
        <v>513</v>
      </c>
      <c r="G270" s="1"/>
    </row>
    <row r="271" spans="1:7" ht="31.5" x14ac:dyDescent="0.25">
      <c r="A271" s="17">
        <v>266</v>
      </c>
      <c r="B271" s="18" t="s">
        <v>691</v>
      </c>
      <c r="C271" s="17" t="s">
        <v>31</v>
      </c>
      <c r="D271" s="17">
        <v>1</v>
      </c>
      <c r="E271" s="46">
        <v>1200</v>
      </c>
      <c r="F271" s="30">
        <v>1080</v>
      </c>
      <c r="G271" s="1"/>
    </row>
    <row r="272" spans="1:7" ht="15.75" x14ac:dyDescent="0.25">
      <c r="A272" s="17">
        <v>267</v>
      </c>
      <c r="B272" s="18" t="s">
        <v>692</v>
      </c>
      <c r="C272" s="17" t="s">
        <v>31</v>
      </c>
      <c r="D272" s="17">
        <v>1</v>
      </c>
      <c r="E272" s="46">
        <v>310</v>
      </c>
      <c r="F272" s="30">
        <v>279</v>
      </c>
      <c r="G272" s="1"/>
    </row>
    <row r="273" spans="1:7" ht="15.75" x14ac:dyDescent="0.25">
      <c r="A273" s="17">
        <v>268</v>
      </c>
      <c r="B273" s="18" t="s">
        <v>693</v>
      </c>
      <c r="C273" s="17" t="s">
        <v>31</v>
      </c>
      <c r="D273" s="17">
        <v>1</v>
      </c>
      <c r="E273" s="46">
        <v>220</v>
      </c>
      <c r="F273" s="30">
        <v>198</v>
      </c>
      <c r="G273" s="1"/>
    </row>
    <row r="274" spans="1:7" ht="31.5" x14ac:dyDescent="0.25">
      <c r="A274" s="17">
        <v>269</v>
      </c>
      <c r="B274" s="18" t="s">
        <v>694</v>
      </c>
      <c r="C274" s="17" t="s">
        <v>31</v>
      </c>
      <c r="D274" s="17">
        <v>1</v>
      </c>
      <c r="E274" s="46">
        <v>360</v>
      </c>
      <c r="F274" s="30">
        <v>324</v>
      </c>
      <c r="G274" s="1"/>
    </row>
    <row r="275" spans="1:7" ht="31.5" x14ac:dyDescent="0.25">
      <c r="A275" s="17">
        <v>270</v>
      </c>
      <c r="B275" s="18" t="s">
        <v>695</v>
      </c>
      <c r="C275" s="17" t="s">
        <v>31</v>
      </c>
      <c r="D275" s="17">
        <v>4</v>
      </c>
      <c r="E275" s="46">
        <v>390</v>
      </c>
      <c r="F275" s="30">
        <v>351</v>
      </c>
      <c r="G275" s="1"/>
    </row>
    <row r="276" spans="1:7" ht="31.5" x14ac:dyDescent="0.25">
      <c r="A276" s="17">
        <v>271</v>
      </c>
      <c r="B276" s="18" t="s">
        <v>696</v>
      </c>
      <c r="C276" s="17" t="s">
        <v>31</v>
      </c>
      <c r="D276" s="17">
        <v>1</v>
      </c>
      <c r="E276" s="46">
        <v>1200</v>
      </c>
      <c r="F276" s="30">
        <v>1080</v>
      </c>
      <c r="G276" s="1"/>
    </row>
    <row r="277" spans="1:7" ht="15.75" x14ac:dyDescent="0.25">
      <c r="A277" s="17">
        <v>272</v>
      </c>
      <c r="B277" s="18" t="s">
        <v>697</v>
      </c>
      <c r="C277" s="17" t="s">
        <v>31</v>
      </c>
      <c r="D277" s="17">
        <v>1</v>
      </c>
      <c r="E277" s="46">
        <v>1600</v>
      </c>
      <c r="F277" s="30">
        <v>1440</v>
      </c>
      <c r="G277" s="1"/>
    </row>
    <row r="278" spans="1:7" ht="15.75" x14ac:dyDescent="0.25">
      <c r="A278" s="17">
        <v>273</v>
      </c>
      <c r="B278" s="18" t="s">
        <v>698</v>
      </c>
      <c r="C278" s="17" t="s">
        <v>31</v>
      </c>
      <c r="D278" s="17">
        <v>1</v>
      </c>
      <c r="E278" s="46">
        <v>630</v>
      </c>
      <c r="F278" s="30">
        <v>567</v>
      </c>
      <c r="G278" s="1"/>
    </row>
    <row r="279" spans="1:7" ht="94.5" customHeight="1" x14ac:dyDescent="0.25">
      <c r="A279" s="17">
        <v>274</v>
      </c>
      <c r="B279" s="18" t="s">
        <v>699</v>
      </c>
      <c r="C279" s="17" t="s">
        <v>31</v>
      </c>
      <c r="D279" s="17">
        <v>1</v>
      </c>
      <c r="E279" s="46">
        <v>660</v>
      </c>
      <c r="F279" s="30">
        <v>594</v>
      </c>
      <c r="G279" s="1"/>
    </row>
    <row r="280" spans="1:7" ht="15.75" x14ac:dyDescent="0.25">
      <c r="A280" s="75" t="s">
        <v>0</v>
      </c>
      <c r="B280" s="75"/>
      <c r="C280" s="75"/>
      <c r="D280" s="75"/>
      <c r="E280" s="48">
        <f>SUM(E6:E279)</f>
        <v>655423.7459000001</v>
      </c>
      <c r="F280" s="22">
        <v>589881.37131000008</v>
      </c>
      <c r="G280" s="1"/>
    </row>
  </sheetData>
  <mergeCells count="3">
    <mergeCell ref="B1:F1"/>
    <mergeCell ref="A3:B3"/>
    <mergeCell ref="A280:D280"/>
  </mergeCells>
  <pageMargins left="0.7" right="0.7" top="0.75" bottom="0.75" header="0.3" footer="0.3"/>
  <pageSetup paperSize="9" scale="10" orientation="portrait" r:id="rId1"/>
  <rowBreaks count="1" manualBreakCount="1">
    <brk id="16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лот 1+</vt:lpstr>
      <vt:lpstr>лот 3+</vt:lpstr>
      <vt:lpstr>д 1+</vt:lpstr>
      <vt:lpstr>д 2+</vt:lpstr>
      <vt:lpstr>д 3+</vt:lpstr>
      <vt:lpstr>д 4+</vt:lpstr>
      <vt:lpstr>д 5+</vt:lpstr>
      <vt:lpstr>д 6+</vt:lpstr>
      <vt:lpstr>лот 2 +</vt:lpstr>
      <vt:lpstr>Лот 10 +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Федорович Л.И.</cp:lastModifiedBy>
  <cp:lastPrinted>2021-12-21T11:10:45Z</cp:lastPrinted>
  <dcterms:created xsi:type="dcterms:W3CDTF">2021-09-21T10:29:05Z</dcterms:created>
  <dcterms:modified xsi:type="dcterms:W3CDTF">2022-03-09T08:09:22Z</dcterms:modified>
</cp:coreProperties>
</file>